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Z:\Amministrazione\CONTABILITA'\BILANCI_Documentazione\anno 2024_25 - 01.04.24-31.03.2025\MAGAZZINO\slow moving\"/>
    </mc:Choice>
  </mc:AlternateContent>
  <xr:revisionPtr revIDLastSave="0" documentId="13_ncr:1_{AD836D47-DD53-4669-B444-4ACC8CB7B13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glio1" sheetId="2" r:id="rId1"/>
  </sheets>
  <externalReferences>
    <externalReference r:id="rId2"/>
  </externalReferences>
  <definedNames>
    <definedName name="_xlnm._FilterDatabase" localSheetId="0" hidden="1">Foglio1!$A$1:$K$1819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2" l="1"/>
  <c r="L7" i="2"/>
  <c r="L1822" i="2" l="1"/>
  <c r="L2" i="2"/>
  <c r="L3" i="2"/>
  <c r="L4" i="2"/>
  <c r="L5" i="2"/>
  <c r="L6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L675" i="2"/>
  <c r="L676" i="2"/>
  <c r="L677" i="2"/>
  <c r="L678" i="2"/>
  <c r="L679" i="2"/>
  <c r="L680" i="2"/>
  <c r="L681" i="2"/>
  <c r="L682" i="2"/>
  <c r="L683" i="2"/>
  <c r="L684" i="2"/>
  <c r="L685" i="2"/>
  <c r="L686" i="2"/>
  <c r="L687" i="2"/>
  <c r="L688" i="2"/>
  <c r="L689" i="2"/>
  <c r="L690" i="2"/>
  <c r="L691" i="2"/>
  <c r="L692" i="2"/>
  <c r="L693" i="2"/>
  <c r="L694" i="2"/>
  <c r="L695" i="2"/>
  <c r="L696" i="2"/>
  <c r="L697" i="2"/>
  <c r="L698" i="2"/>
  <c r="L699" i="2"/>
  <c r="L700" i="2"/>
  <c r="L701" i="2"/>
  <c r="L702" i="2"/>
  <c r="L703" i="2"/>
  <c r="L704" i="2"/>
  <c r="L705" i="2"/>
  <c r="L706" i="2"/>
  <c r="L707" i="2"/>
  <c r="L708" i="2"/>
  <c r="L709" i="2"/>
  <c r="L710" i="2"/>
  <c r="L711" i="2"/>
  <c r="L712" i="2"/>
  <c r="L713" i="2"/>
  <c r="L714" i="2"/>
  <c r="L715" i="2"/>
  <c r="L716" i="2"/>
  <c r="L717" i="2"/>
  <c r="L718" i="2"/>
  <c r="L719" i="2"/>
  <c r="L720" i="2"/>
  <c r="L721" i="2"/>
  <c r="L722" i="2"/>
  <c r="L723" i="2"/>
  <c r="L724" i="2"/>
  <c r="L725" i="2"/>
  <c r="L726" i="2"/>
  <c r="L727" i="2"/>
  <c r="L728" i="2"/>
  <c r="L729" i="2"/>
  <c r="L730" i="2"/>
  <c r="L731" i="2"/>
  <c r="L732" i="2"/>
  <c r="L733" i="2"/>
  <c r="L734" i="2"/>
  <c r="L735" i="2"/>
  <c r="L736" i="2"/>
  <c r="L737" i="2"/>
  <c r="L738" i="2"/>
  <c r="L739" i="2"/>
  <c r="L740" i="2"/>
  <c r="L741" i="2"/>
  <c r="L742" i="2"/>
  <c r="L743" i="2"/>
  <c r="L744" i="2"/>
  <c r="L745" i="2"/>
  <c r="L746" i="2"/>
  <c r="L747" i="2"/>
  <c r="L748" i="2"/>
  <c r="L749" i="2"/>
  <c r="L750" i="2"/>
  <c r="L751" i="2"/>
  <c r="L752" i="2"/>
  <c r="L753" i="2"/>
  <c r="L754" i="2"/>
  <c r="L755" i="2"/>
  <c r="L756" i="2"/>
  <c r="L757" i="2"/>
  <c r="L758" i="2"/>
  <c r="L759" i="2"/>
  <c r="L760" i="2"/>
  <c r="L761" i="2"/>
  <c r="L762" i="2"/>
  <c r="L763" i="2"/>
  <c r="L764" i="2"/>
  <c r="L765" i="2"/>
  <c r="L766" i="2"/>
  <c r="L767" i="2"/>
  <c r="L768" i="2"/>
  <c r="L769" i="2"/>
  <c r="L770" i="2"/>
  <c r="L771" i="2"/>
  <c r="L772" i="2"/>
  <c r="L773" i="2"/>
  <c r="L774" i="2"/>
  <c r="L775" i="2"/>
  <c r="L776" i="2"/>
  <c r="L777" i="2"/>
  <c r="L778" i="2"/>
  <c r="L779" i="2"/>
  <c r="L780" i="2"/>
  <c r="L781" i="2"/>
  <c r="L782" i="2"/>
  <c r="L783" i="2"/>
  <c r="L784" i="2"/>
  <c r="L785" i="2"/>
  <c r="L786" i="2"/>
  <c r="L787" i="2"/>
  <c r="L788" i="2"/>
  <c r="L789" i="2"/>
  <c r="L790" i="2"/>
  <c r="L791" i="2"/>
  <c r="L792" i="2"/>
  <c r="L793" i="2"/>
  <c r="L794" i="2"/>
  <c r="L795" i="2"/>
  <c r="L796" i="2"/>
  <c r="L797" i="2"/>
  <c r="L798" i="2"/>
  <c r="L799" i="2"/>
  <c r="L800" i="2"/>
  <c r="L801" i="2"/>
  <c r="L802" i="2"/>
  <c r="L803" i="2"/>
  <c r="L804" i="2"/>
  <c r="L805" i="2"/>
  <c r="L806" i="2"/>
  <c r="L807" i="2"/>
  <c r="L808" i="2"/>
  <c r="L809" i="2"/>
  <c r="L810" i="2"/>
  <c r="L811" i="2"/>
  <c r="L812" i="2"/>
  <c r="L813" i="2"/>
  <c r="L814" i="2"/>
  <c r="L815" i="2"/>
  <c r="L816" i="2"/>
  <c r="L817" i="2"/>
  <c r="L818" i="2"/>
  <c r="L819" i="2"/>
  <c r="L820" i="2"/>
  <c r="L821" i="2"/>
  <c r="L822" i="2"/>
  <c r="L823" i="2"/>
  <c r="L824" i="2"/>
  <c r="L825" i="2"/>
  <c r="L826" i="2"/>
  <c r="L827" i="2"/>
  <c r="L828" i="2"/>
  <c r="L829" i="2"/>
  <c r="L830" i="2"/>
  <c r="L831" i="2"/>
  <c r="L832" i="2"/>
  <c r="L833" i="2"/>
  <c r="L834" i="2"/>
  <c r="L835" i="2"/>
  <c r="L836" i="2"/>
  <c r="L837" i="2"/>
  <c r="L838" i="2"/>
  <c r="L839" i="2"/>
  <c r="L840" i="2"/>
  <c r="L841" i="2"/>
  <c r="L842" i="2"/>
  <c r="L843" i="2"/>
  <c r="L844" i="2"/>
  <c r="L845" i="2"/>
  <c r="L846" i="2"/>
  <c r="L847" i="2"/>
  <c r="L848" i="2"/>
  <c r="L849" i="2"/>
  <c r="L850" i="2"/>
  <c r="L851" i="2"/>
  <c r="L852" i="2"/>
  <c r="L853" i="2"/>
  <c r="L854" i="2"/>
  <c r="L855" i="2"/>
  <c r="L856" i="2"/>
  <c r="L857" i="2"/>
  <c r="L858" i="2"/>
  <c r="L859" i="2"/>
  <c r="L860" i="2"/>
  <c r="L861" i="2"/>
  <c r="L862" i="2"/>
  <c r="L863" i="2"/>
  <c r="L864" i="2"/>
  <c r="L865" i="2"/>
  <c r="L866" i="2"/>
  <c r="L867" i="2"/>
  <c r="L868" i="2"/>
  <c r="L869" i="2"/>
  <c r="L870" i="2"/>
  <c r="L871" i="2"/>
  <c r="L872" i="2"/>
  <c r="L873" i="2"/>
  <c r="L874" i="2"/>
  <c r="L875" i="2"/>
  <c r="L876" i="2"/>
  <c r="L877" i="2"/>
  <c r="L878" i="2"/>
  <c r="L879" i="2"/>
  <c r="L880" i="2"/>
  <c r="L881" i="2"/>
  <c r="L882" i="2"/>
  <c r="L883" i="2"/>
  <c r="L884" i="2"/>
  <c r="L885" i="2"/>
  <c r="L886" i="2"/>
  <c r="L887" i="2"/>
  <c r="L888" i="2"/>
  <c r="L889" i="2"/>
  <c r="L890" i="2"/>
  <c r="L891" i="2"/>
  <c r="L892" i="2"/>
  <c r="L893" i="2"/>
  <c r="L894" i="2"/>
  <c r="L895" i="2"/>
  <c r="L896" i="2"/>
  <c r="L897" i="2"/>
  <c r="L898" i="2"/>
  <c r="L899" i="2"/>
  <c r="L900" i="2"/>
  <c r="L901" i="2"/>
  <c r="L902" i="2"/>
  <c r="L903" i="2"/>
  <c r="L904" i="2"/>
  <c r="L905" i="2"/>
  <c r="L906" i="2"/>
  <c r="L907" i="2"/>
  <c r="L908" i="2"/>
  <c r="L909" i="2"/>
  <c r="L910" i="2"/>
  <c r="L911" i="2"/>
  <c r="L912" i="2"/>
  <c r="L913" i="2"/>
  <c r="L914" i="2"/>
  <c r="L915" i="2"/>
  <c r="L916" i="2"/>
  <c r="L917" i="2"/>
  <c r="L918" i="2"/>
  <c r="L919" i="2"/>
  <c r="L920" i="2"/>
  <c r="L921" i="2"/>
  <c r="L922" i="2"/>
  <c r="L923" i="2"/>
  <c r="L924" i="2"/>
  <c r="L925" i="2"/>
  <c r="L926" i="2"/>
  <c r="L927" i="2"/>
  <c r="L928" i="2"/>
  <c r="L929" i="2"/>
  <c r="L930" i="2"/>
  <c r="L931" i="2"/>
  <c r="L932" i="2"/>
  <c r="L933" i="2"/>
  <c r="L934" i="2"/>
  <c r="L935" i="2"/>
  <c r="L936" i="2"/>
  <c r="L937" i="2"/>
  <c r="L938" i="2"/>
  <c r="L939" i="2"/>
  <c r="L940" i="2"/>
  <c r="L941" i="2"/>
  <c r="L942" i="2"/>
  <c r="L943" i="2"/>
  <c r="L944" i="2"/>
  <c r="L945" i="2"/>
  <c r="L946" i="2"/>
  <c r="L947" i="2"/>
  <c r="L948" i="2"/>
  <c r="L949" i="2"/>
  <c r="L950" i="2"/>
  <c r="L951" i="2"/>
  <c r="L952" i="2"/>
  <c r="L953" i="2"/>
  <c r="L954" i="2"/>
  <c r="L955" i="2"/>
  <c r="L956" i="2"/>
  <c r="L957" i="2"/>
  <c r="L958" i="2"/>
  <c r="L959" i="2"/>
  <c r="L960" i="2"/>
  <c r="L961" i="2"/>
  <c r="L962" i="2"/>
  <c r="L963" i="2"/>
  <c r="L964" i="2"/>
  <c r="L965" i="2"/>
  <c r="L966" i="2"/>
  <c r="L967" i="2"/>
  <c r="L968" i="2"/>
  <c r="L969" i="2"/>
  <c r="L970" i="2"/>
  <c r="L971" i="2"/>
  <c r="L972" i="2"/>
  <c r="L973" i="2"/>
  <c r="L974" i="2"/>
  <c r="L975" i="2"/>
  <c r="L976" i="2"/>
  <c r="L977" i="2"/>
  <c r="L978" i="2"/>
  <c r="L979" i="2"/>
  <c r="L980" i="2"/>
  <c r="L981" i="2"/>
  <c r="L982" i="2"/>
  <c r="L983" i="2"/>
  <c r="L984" i="2"/>
  <c r="L985" i="2"/>
  <c r="L986" i="2"/>
  <c r="L987" i="2"/>
  <c r="L988" i="2"/>
  <c r="L989" i="2"/>
  <c r="L990" i="2"/>
  <c r="L991" i="2"/>
  <c r="L992" i="2"/>
  <c r="L993" i="2"/>
  <c r="L994" i="2"/>
  <c r="L995" i="2"/>
  <c r="L996" i="2"/>
  <c r="L997" i="2"/>
  <c r="L998" i="2"/>
  <c r="L999" i="2"/>
  <c r="L1000" i="2"/>
  <c r="L1001" i="2"/>
  <c r="L1002" i="2"/>
  <c r="L1003" i="2"/>
  <c r="L1004" i="2"/>
  <c r="L1005" i="2"/>
  <c r="L1006" i="2"/>
  <c r="L1007" i="2"/>
  <c r="L1008" i="2"/>
  <c r="L1009" i="2"/>
  <c r="L1010" i="2"/>
  <c r="L1011" i="2"/>
  <c r="L1012" i="2"/>
  <c r="L1013" i="2"/>
  <c r="L1014" i="2"/>
  <c r="L1015" i="2"/>
  <c r="L1016" i="2"/>
  <c r="L1017" i="2"/>
  <c r="L1018" i="2"/>
  <c r="L1019" i="2"/>
  <c r="L1020" i="2"/>
  <c r="L1021" i="2"/>
  <c r="L1022" i="2"/>
  <c r="L1023" i="2"/>
  <c r="L1024" i="2"/>
  <c r="L1025" i="2"/>
  <c r="L1026" i="2"/>
  <c r="L1027" i="2"/>
  <c r="L1028" i="2"/>
  <c r="L1029" i="2"/>
  <c r="L1030" i="2"/>
  <c r="L1031" i="2"/>
  <c r="L1032" i="2"/>
  <c r="L1033" i="2"/>
  <c r="L1034" i="2"/>
  <c r="L1035" i="2"/>
  <c r="L1036" i="2"/>
  <c r="L1037" i="2"/>
  <c r="L1038" i="2"/>
  <c r="L1039" i="2"/>
  <c r="L1040" i="2"/>
  <c r="L1041" i="2"/>
  <c r="L1042" i="2"/>
  <c r="L1043" i="2"/>
  <c r="L1044" i="2"/>
  <c r="L1045" i="2"/>
  <c r="L1046" i="2"/>
  <c r="L1047" i="2"/>
  <c r="L1048" i="2"/>
  <c r="L1049" i="2"/>
  <c r="L1050" i="2"/>
  <c r="L1051" i="2"/>
  <c r="L1052" i="2"/>
  <c r="L1053" i="2"/>
  <c r="L1054" i="2"/>
  <c r="L1055" i="2"/>
  <c r="L1056" i="2"/>
  <c r="L1057" i="2"/>
  <c r="L1058" i="2"/>
  <c r="L1059" i="2"/>
  <c r="L1060" i="2"/>
  <c r="L1061" i="2"/>
  <c r="L1062" i="2"/>
  <c r="L1063" i="2"/>
  <c r="L1064" i="2"/>
  <c r="L1065" i="2"/>
  <c r="L1066" i="2"/>
  <c r="L1067" i="2"/>
  <c r="L1068" i="2"/>
  <c r="L1069" i="2"/>
  <c r="L1070" i="2"/>
  <c r="L1071" i="2"/>
  <c r="L1072" i="2"/>
  <c r="L1073" i="2"/>
  <c r="L1074" i="2"/>
  <c r="L1075" i="2"/>
  <c r="L1076" i="2"/>
  <c r="L1077" i="2"/>
  <c r="L1078" i="2"/>
  <c r="L1079" i="2"/>
  <c r="L1080" i="2"/>
  <c r="L1081" i="2"/>
  <c r="L1082" i="2"/>
  <c r="L1083" i="2"/>
  <c r="L1084" i="2"/>
  <c r="L1085" i="2"/>
  <c r="L1086" i="2"/>
  <c r="L1087" i="2"/>
  <c r="L1088" i="2"/>
  <c r="L1089" i="2"/>
  <c r="L1090" i="2"/>
  <c r="L1091" i="2"/>
  <c r="L1092" i="2"/>
  <c r="L1093" i="2"/>
  <c r="L1094" i="2"/>
  <c r="L1095" i="2"/>
  <c r="L1096" i="2"/>
  <c r="L1097" i="2"/>
  <c r="L1098" i="2"/>
  <c r="L1099" i="2"/>
  <c r="L1100" i="2"/>
  <c r="L1101" i="2"/>
  <c r="L1102" i="2"/>
  <c r="L1103" i="2"/>
  <c r="L1104" i="2"/>
  <c r="L1105" i="2"/>
  <c r="L1106" i="2"/>
  <c r="L1107" i="2"/>
  <c r="L1108" i="2"/>
  <c r="L1109" i="2"/>
  <c r="L1110" i="2"/>
  <c r="L1111" i="2"/>
  <c r="L1112" i="2"/>
  <c r="L1113" i="2"/>
  <c r="L1114" i="2"/>
  <c r="L1115" i="2"/>
  <c r="L1116" i="2"/>
  <c r="L1117" i="2"/>
  <c r="L1118" i="2"/>
  <c r="L1119" i="2"/>
  <c r="L1120" i="2"/>
  <c r="L1121" i="2"/>
  <c r="L1122" i="2"/>
  <c r="L1123" i="2"/>
  <c r="L1124" i="2"/>
  <c r="L1125" i="2"/>
  <c r="L1126" i="2"/>
  <c r="L1127" i="2"/>
  <c r="L1128" i="2"/>
  <c r="L1129" i="2"/>
  <c r="L1130" i="2"/>
  <c r="L1131" i="2"/>
  <c r="L1132" i="2"/>
  <c r="L1133" i="2"/>
  <c r="L1134" i="2"/>
  <c r="L1135" i="2"/>
  <c r="L1136" i="2"/>
  <c r="L1137" i="2"/>
  <c r="L1138" i="2"/>
  <c r="L1139" i="2"/>
  <c r="L1140" i="2"/>
  <c r="L1141" i="2"/>
  <c r="L1142" i="2"/>
  <c r="L1143" i="2"/>
  <c r="L1144" i="2"/>
  <c r="L1145" i="2"/>
  <c r="L1146" i="2"/>
  <c r="L1147" i="2"/>
  <c r="L1148" i="2"/>
  <c r="L1149" i="2"/>
  <c r="L1150" i="2"/>
  <c r="L1151" i="2"/>
  <c r="L1152" i="2"/>
  <c r="L1153" i="2"/>
  <c r="L1154" i="2"/>
  <c r="L1155" i="2"/>
  <c r="L1156" i="2"/>
  <c r="L1157" i="2"/>
  <c r="L1158" i="2"/>
  <c r="L1159" i="2"/>
  <c r="L1160" i="2"/>
  <c r="L1161" i="2"/>
  <c r="L1162" i="2"/>
  <c r="L1163" i="2"/>
  <c r="L1164" i="2"/>
  <c r="L1165" i="2"/>
  <c r="L1166" i="2"/>
  <c r="L1167" i="2"/>
  <c r="L1168" i="2"/>
  <c r="L1169" i="2"/>
  <c r="L1170" i="2"/>
  <c r="L1171" i="2"/>
  <c r="L1172" i="2"/>
  <c r="L1173" i="2"/>
  <c r="L1174" i="2"/>
  <c r="L1175" i="2"/>
  <c r="L1176" i="2"/>
  <c r="L1177" i="2"/>
  <c r="L1178" i="2"/>
  <c r="L1179" i="2"/>
  <c r="L1180" i="2"/>
  <c r="L1181" i="2"/>
  <c r="L1182" i="2"/>
  <c r="L1183" i="2"/>
  <c r="L1184" i="2"/>
  <c r="L1185" i="2"/>
  <c r="L1186" i="2"/>
  <c r="L1187" i="2"/>
  <c r="L1188" i="2"/>
  <c r="L1189" i="2"/>
  <c r="L1190" i="2"/>
  <c r="L1191" i="2"/>
  <c r="L1192" i="2"/>
  <c r="L1193" i="2"/>
  <c r="L1194" i="2"/>
  <c r="L1195" i="2"/>
  <c r="L1196" i="2"/>
  <c r="L1197" i="2"/>
  <c r="L1198" i="2"/>
  <c r="L1199" i="2"/>
  <c r="L1200" i="2"/>
  <c r="L1201" i="2"/>
  <c r="L1202" i="2"/>
  <c r="L1203" i="2"/>
  <c r="L1204" i="2"/>
  <c r="L1205" i="2"/>
  <c r="L1206" i="2"/>
  <c r="L1207" i="2"/>
  <c r="L1208" i="2"/>
  <c r="L1209" i="2"/>
  <c r="L1210" i="2"/>
  <c r="L1211" i="2"/>
  <c r="L1212" i="2"/>
  <c r="L1213" i="2"/>
  <c r="L1214" i="2"/>
  <c r="L1215" i="2"/>
  <c r="L1216" i="2"/>
  <c r="L1217" i="2"/>
  <c r="L1218" i="2"/>
  <c r="L1219" i="2"/>
  <c r="L1220" i="2"/>
  <c r="L1221" i="2"/>
  <c r="L1222" i="2"/>
  <c r="L1223" i="2"/>
  <c r="L1224" i="2"/>
  <c r="L1225" i="2"/>
  <c r="L1226" i="2"/>
  <c r="L1227" i="2"/>
  <c r="L1228" i="2"/>
  <c r="L1229" i="2"/>
  <c r="L1230" i="2"/>
  <c r="L1231" i="2"/>
  <c r="L1232" i="2"/>
  <c r="L1233" i="2"/>
  <c r="L1234" i="2"/>
  <c r="L1235" i="2"/>
  <c r="L1236" i="2"/>
  <c r="L1237" i="2"/>
  <c r="L1238" i="2"/>
  <c r="L1239" i="2"/>
  <c r="L1240" i="2"/>
  <c r="L1241" i="2"/>
  <c r="L1242" i="2"/>
  <c r="L1243" i="2"/>
  <c r="L1244" i="2"/>
  <c r="L1245" i="2"/>
  <c r="L1246" i="2"/>
  <c r="L1247" i="2"/>
  <c r="L1248" i="2"/>
  <c r="L1249" i="2"/>
  <c r="L1250" i="2"/>
  <c r="L1251" i="2"/>
  <c r="L1252" i="2"/>
  <c r="L1253" i="2"/>
  <c r="L1254" i="2"/>
  <c r="L1255" i="2"/>
  <c r="L1256" i="2"/>
  <c r="L1257" i="2"/>
  <c r="L1258" i="2"/>
  <c r="L1259" i="2"/>
  <c r="L1260" i="2"/>
  <c r="L1261" i="2"/>
  <c r="L1262" i="2"/>
  <c r="L1263" i="2"/>
  <c r="L1264" i="2"/>
  <c r="L1265" i="2"/>
  <c r="L1266" i="2"/>
  <c r="L1267" i="2"/>
  <c r="L1268" i="2"/>
  <c r="L1269" i="2"/>
  <c r="L1270" i="2"/>
  <c r="L1271" i="2"/>
  <c r="L1272" i="2"/>
  <c r="L1273" i="2"/>
  <c r="L1274" i="2"/>
  <c r="L1275" i="2"/>
  <c r="L1276" i="2"/>
  <c r="L1277" i="2"/>
  <c r="L1278" i="2"/>
  <c r="L1279" i="2"/>
  <c r="L1280" i="2"/>
  <c r="L1281" i="2"/>
  <c r="L1282" i="2"/>
  <c r="L1283" i="2"/>
  <c r="L1284" i="2"/>
  <c r="L1285" i="2"/>
  <c r="L1286" i="2"/>
  <c r="L1287" i="2"/>
  <c r="L1288" i="2"/>
  <c r="L1289" i="2"/>
  <c r="L1290" i="2"/>
  <c r="L1291" i="2"/>
  <c r="L1292" i="2"/>
  <c r="L1293" i="2"/>
  <c r="L1294" i="2"/>
  <c r="L1295" i="2"/>
  <c r="L1296" i="2"/>
  <c r="L1297" i="2"/>
  <c r="L1298" i="2"/>
  <c r="L1299" i="2"/>
  <c r="L1300" i="2"/>
  <c r="L1301" i="2"/>
  <c r="L1302" i="2"/>
  <c r="L1303" i="2"/>
  <c r="L1304" i="2"/>
  <c r="L1305" i="2"/>
  <c r="L1306" i="2"/>
  <c r="L1307" i="2"/>
  <c r="L1308" i="2"/>
  <c r="L1309" i="2"/>
  <c r="L1310" i="2"/>
  <c r="L1311" i="2"/>
  <c r="L1312" i="2"/>
  <c r="L1313" i="2"/>
  <c r="L1314" i="2"/>
  <c r="L1315" i="2"/>
  <c r="L1316" i="2"/>
  <c r="L1317" i="2"/>
  <c r="L1318" i="2"/>
  <c r="L1319" i="2"/>
  <c r="L1320" i="2"/>
  <c r="L1321" i="2"/>
  <c r="L1322" i="2"/>
  <c r="L1323" i="2"/>
  <c r="L1324" i="2"/>
  <c r="L1325" i="2"/>
  <c r="L1326" i="2"/>
  <c r="L1327" i="2"/>
  <c r="L1328" i="2"/>
  <c r="L1329" i="2"/>
  <c r="L1330" i="2"/>
  <c r="L1331" i="2"/>
  <c r="L1332" i="2"/>
  <c r="L1333" i="2"/>
  <c r="L1334" i="2"/>
  <c r="L1335" i="2"/>
  <c r="L1336" i="2"/>
  <c r="L1337" i="2"/>
  <c r="L1338" i="2"/>
  <c r="L1339" i="2"/>
  <c r="L1340" i="2"/>
  <c r="L1341" i="2"/>
  <c r="L1342" i="2"/>
  <c r="L1343" i="2"/>
  <c r="L1344" i="2"/>
  <c r="L1345" i="2"/>
  <c r="L1346" i="2"/>
  <c r="L1347" i="2"/>
  <c r="L1348" i="2"/>
  <c r="L1349" i="2"/>
  <c r="L1350" i="2"/>
  <c r="L1351" i="2"/>
  <c r="L1352" i="2"/>
  <c r="L1353" i="2"/>
  <c r="L1354" i="2"/>
  <c r="L1355" i="2"/>
  <c r="L1356" i="2"/>
  <c r="L1357" i="2"/>
  <c r="L1358" i="2"/>
  <c r="L1359" i="2"/>
  <c r="L1360" i="2"/>
  <c r="L1361" i="2"/>
  <c r="L1362" i="2"/>
  <c r="L1363" i="2"/>
  <c r="L1364" i="2"/>
  <c r="L1365" i="2"/>
  <c r="L1366" i="2"/>
  <c r="L1367" i="2"/>
  <c r="L1368" i="2"/>
  <c r="L1369" i="2"/>
  <c r="L1370" i="2"/>
  <c r="L1371" i="2"/>
  <c r="L1372" i="2"/>
  <c r="L1373" i="2"/>
  <c r="L1374" i="2"/>
  <c r="L1375" i="2"/>
  <c r="L1376" i="2"/>
  <c r="L1377" i="2"/>
  <c r="L1378" i="2"/>
  <c r="L1379" i="2"/>
  <c r="L1380" i="2"/>
  <c r="L1381" i="2"/>
  <c r="L1382" i="2"/>
  <c r="L1383" i="2"/>
  <c r="L1384" i="2"/>
  <c r="L1385" i="2"/>
  <c r="L1386" i="2"/>
  <c r="L1387" i="2"/>
  <c r="L1388" i="2"/>
  <c r="L1389" i="2"/>
  <c r="L1390" i="2"/>
  <c r="L1391" i="2"/>
  <c r="L1392" i="2"/>
  <c r="L1393" i="2"/>
  <c r="L1394" i="2"/>
  <c r="L1395" i="2"/>
  <c r="L1396" i="2"/>
  <c r="L1397" i="2"/>
  <c r="L1398" i="2"/>
  <c r="L1399" i="2"/>
  <c r="L1400" i="2"/>
  <c r="L1401" i="2"/>
  <c r="L1402" i="2"/>
  <c r="L1403" i="2"/>
  <c r="L1404" i="2"/>
  <c r="L1405" i="2"/>
  <c r="L1406" i="2"/>
  <c r="L1407" i="2"/>
  <c r="L1408" i="2"/>
  <c r="L1409" i="2"/>
  <c r="L1410" i="2"/>
  <c r="L1411" i="2"/>
  <c r="L1412" i="2"/>
  <c r="L1413" i="2"/>
  <c r="L1414" i="2"/>
  <c r="L1415" i="2"/>
  <c r="L1416" i="2"/>
  <c r="L1417" i="2"/>
  <c r="L1418" i="2"/>
  <c r="L1419" i="2"/>
  <c r="L1420" i="2"/>
  <c r="L1421" i="2"/>
  <c r="L1422" i="2"/>
  <c r="L1423" i="2"/>
  <c r="L1424" i="2"/>
  <c r="L1425" i="2"/>
  <c r="L1426" i="2"/>
  <c r="L1427" i="2"/>
  <c r="L1428" i="2"/>
  <c r="L1429" i="2"/>
  <c r="L1430" i="2"/>
  <c r="L1431" i="2"/>
  <c r="L1432" i="2"/>
  <c r="L1433" i="2"/>
  <c r="L1434" i="2"/>
  <c r="L1435" i="2"/>
  <c r="L1436" i="2"/>
  <c r="L1437" i="2"/>
  <c r="L1438" i="2"/>
  <c r="L1439" i="2"/>
  <c r="L1440" i="2"/>
  <c r="L1441" i="2"/>
  <c r="L1442" i="2"/>
  <c r="L1443" i="2"/>
  <c r="L1444" i="2"/>
  <c r="L1445" i="2"/>
  <c r="L1446" i="2"/>
  <c r="L1447" i="2"/>
  <c r="L1448" i="2"/>
  <c r="L1449" i="2"/>
  <c r="L1450" i="2"/>
  <c r="L1451" i="2"/>
  <c r="L1452" i="2"/>
  <c r="L1453" i="2"/>
  <c r="L1454" i="2"/>
  <c r="L1455" i="2"/>
  <c r="L1456" i="2"/>
  <c r="L1457" i="2"/>
  <c r="L1458" i="2"/>
  <c r="L1459" i="2"/>
  <c r="L1460" i="2"/>
  <c r="L1461" i="2"/>
  <c r="L1462" i="2"/>
  <c r="L1463" i="2"/>
  <c r="L1464" i="2"/>
  <c r="L1465" i="2"/>
  <c r="L1466" i="2"/>
  <c r="L1467" i="2"/>
  <c r="L1468" i="2"/>
  <c r="L1469" i="2"/>
  <c r="L1470" i="2"/>
  <c r="L1471" i="2"/>
  <c r="L1472" i="2"/>
  <c r="L1473" i="2"/>
  <c r="L1474" i="2"/>
  <c r="L1475" i="2"/>
  <c r="L1476" i="2"/>
  <c r="L1477" i="2"/>
  <c r="L1478" i="2"/>
  <c r="L1479" i="2"/>
  <c r="L1480" i="2"/>
  <c r="L1481" i="2"/>
  <c r="L1482" i="2"/>
  <c r="L1483" i="2"/>
  <c r="L1484" i="2"/>
  <c r="L1485" i="2"/>
  <c r="L1486" i="2"/>
  <c r="L1487" i="2"/>
  <c r="L1488" i="2"/>
  <c r="L1489" i="2"/>
  <c r="L1490" i="2"/>
  <c r="L1491" i="2"/>
  <c r="L1492" i="2"/>
  <c r="L1493" i="2"/>
  <c r="L1494" i="2"/>
  <c r="L1495" i="2"/>
  <c r="L1496" i="2"/>
  <c r="L1497" i="2"/>
  <c r="L1498" i="2"/>
  <c r="L1499" i="2"/>
  <c r="L1500" i="2"/>
  <c r="L1501" i="2"/>
  <c r="L1502" i="2"/>
  <c r="L1503" i="2"/>
  <c r="L1504" i="2"/>
  <c r="L1505" i="2"/>
  <c r="L1506" i="2"/>
  <c r="L1507" i="2"/>
  <c r="L1508" i="2"/>
  <c r="L1509" i="2"/>
  <c r="L1510" i="2"/>
  <c r="L1511" i="2"/>
  <c r="L1512" i="2"/>
  <c r="L1513" i="2"/>
  <c r="L1514" i="2"/>
  <c r="L1515" i="2"/>
  <c r="L1516" i="2"/>
  <c r="L1517" i="2"/>
  <c r="L1518" i="2"/>
  <c r="L1519" i="2"/>
  <c r="L1520" i="2"/>
  <c r="L1521" i="2"/>
  <c r="L1522" i="2"/>
  <c r="L1523" i="2"/>
  <c r="L1524" i="2"/>
  <c r="L1525" i="2"/>
  <c r="L1526" i="2"/>
  <c r="L1527" i="2"/>
  <c r="L1528" i="2"/>
  <c r="L1529" i="2"/>
  <c r="L1530" i="2"/>
  <c r="L1531" i="2"/>
  <c r="L1532" i="2"/>
  <c r="L1533" i="2"/>
  <c r="L1534" i="2"/>
  <c r="L1535" i="2"/>
  <c r="L1536" i="2"/>
  <c r="L1537" i="2"/>
  <c r="L1538" i="2"/>
  <c r="L1539" i="2"/>
  <c r="L1540" i="2"/>
  <c r="L1541" i="2"/>
  <c r="L1542" i="2"/>
  <c r="L1543" i="2"/>
  <c r="L1544" i="2"/>
  <c r="L1545" i="2"/>
  <c r="L1546" i="2"/>
  <c r="L1547" i="2"/>
  <c r="L1548" i="2"/>
  <c r="L1549" i="2"/>
  <c r="L1550" i="2"/>
  <c r="L1551" i="2"/>
  <c r="L1552" i="2"/>
  <c r="L1553" i="2"/>
  <c r="L1554" i="2"/>
  <c r="L1555" i="2"/>
  <c r="L1556" i="2"/>
  <c r="L1557" i="2"/>
  <c r="L1558" i="2"/>
  <c r="L1559" i="2"/>
  <c r="L1560" i="2"/>
  <c r="L1561" i="2"/>
  <c r="L1562" i="2"/>
  <c r="L1563" i="2"/>
  <c r="L1564" i="2"/>
  <c r="L1565" i="2"/>
  <c r="L1566" i="2"/>
  <c r="L1567" i="2"/>
  <c r="L1568" i="2"/>
  <c r="L1569" i="2"/>
  <c r="L1570" i="2"/>
  <c r="L1571" i="2"/>
  <c r="L1572" i="2"/>
  <c r="L1573" i="2"/>
  <c r="L1574" i="2"/>
  <c r="L1575" i="2"/>
  <c r="L1576" i="2"/>
  <c r="L1577" i="2"/>
  <c r="L1578" i="2"/>
  <c r="L1579" i="2"/>
  <c r="L1580" i="2"/>
  <c r="L1581" i="2"/>
  <c r="L1582" i="2"/>
  <c r="L1583" i="2"/>
  <c r="L1584" i="2"/>
  <c r="L1585" i="2"/>
  <c r="L1586" i="2"/>
  <c r="L1587" i="2"/>
  <c r="L1588" i="2"/>
  <c r="L1589" i="2"/>
  <c r="L1590" i="2"/>
  <c r="L1591" i="2"/>
  <c r="L1592" i="2"/>
  <c r="L1593" i="2"/>
  <c r="L1594" i="2"/>
  <c r="L1595" i="2"/>
  <c r="L1596" i="2"/>
  <c r="L1597" i="2"/>
  <c r="L1598" i="2"/>
  <c r="L1599" i="2"/>
  <c r="L1600" i="2"/>
  <c r="L1601" i="2"/>
  <c r="L1602" i="2"/>
  <c r="L1603" i="2"/>
  <c r="L1604" i="2"/>
  <c r="L1605" i="2"/>
  <c r="L1606" i="2"/>
  <c r="L1607" i="2"/>
  <c r="L1608" i="2"/>
  <c r="L1609" i="2"/>
  <c r="L1610" i="2"/>
  <c r="L1611" i="2"/>
  <c r="L1612" i="2"/>
  <c r="L1613" i="2"/>
  <c r="L1614" i="2"/>
  <c r="L1615" i="2"/>
  <c r="L1616" i="2"/>
  <c r="L1617" i="2"/>
  <c r="L1618" i="2"/>
  <c r="L1619" i="2"/>
  <c r="L1620" i="2"/>
  <c r="L1621" i="2"/>
  <c r="L1622" i="2"/>
  <c r="L1623" i="2"/>
  <c r="L1624" i="2"/>
  <c r="L1625" i="2"/>
  <c r="L1626" i="2"/>
  <c r="L1627" i="2"/>
  <c r="L1628" i="2"/>
  <c r="L1629" i="2"/>
  <c r="L1630" i="2"/>
  <c r="L1631" i="2"/>
  <c r="L1632" i="2"/>
  <c r="L1633" i="2"/>
  <c r="L1634" i="2"/>
  <c r="L1635" i="2"/>
  <c r="L1636" i="2"/>
  <c r="L1637" i="2"/>
  <c r="L1638" i="2"/>
  <c r="L1639" i="2"/>
  <c r="L1640" i="2"/>
  <c r="L1641" i="2"/>
  <c r="L1642" i="2"/>
  <c r="L1643" i="2"/>
  <c r="L1644" i="2"/>
  <c r="L1645" i="2"/>
  <c r="L1646" i="2"/>
  <c r="L1647" i="2"/>
  <c r="L1648" i="2"/>
  <c r="L1649" i="2"/>
  <c r="L1650" i="2"/>
  <c r="L1651" i="2"/>
  <c r="L1652" i="2"/>
  <c r="L1653" i="2"/>
  <c r="L1654" i="2"/>
  <c r="L1655" i="2"/>
  <c r="L1656" i="2"/>
  <c r="L1657" i="2"/>
  <c r="L1658" i="2"/>
  <c r="L1659" i="2"/>
  <c r="L1660" i="2"/>
  <c r="L1661" i="2"/>
  <c r="L1662" i="2"/>
  <c r="L1663" i="2"/>
  <c r="L1664" i="2"/>
  <c r="L1665" i="2"/>
  <c r="L1666" i="2"/>
  <c r="L1667" i="2"/>
  <c r="L1668" i="2"/>
  <c r="L1669" i="2"/>
  <c r="L1670" i="2"/>
  <c r="L1671" i="2"/>
  <c r="L1672" i="2"/>
  <c r="L1673" i="2"/>
  <c r="L1674" i="2"/>
  <c r="L1675" i="2"/>
  <c r="L1676" i="2"/>
  <c r="L1677" i="2"/>
  <c r="L1678" i="2"/>
  <c r="L1679" i="2"/>
  <c r="L1680" i="2"/>
  <c r="L1681" i="2"/>
  <c r="L1682" i="2"/>
  <c r="L1683" i="2"/>
  <c r="L1684" i="2"/>
  <c r="L1685" i="2"/>
  <c r="L1686" i="2"/>
  <c r="L1687" i="2"/>
  <c r="L1688" i="2"/>
  <c r="L1689" i="2"/>
  <c r="L1690" i="2"/>
  <c r="L1691" i="2"/>
  <c r="L1692" i="2"/>
  <c r="L1693" i="2"/>
  <c r="L1694" i="2"/>
  <c r="L1695" i="2"/>
  <c r="L1696" i="2"/>
  <c r="L1697" i="2"/>
  <c r="L1698" i="2"/>
  <c r="L1699" i="2"/>
  <c r="L1700" i="2"/>
  <c r="L1701" i="2"/>
  <c r="L1702" i="2"/>
  <c r="L1703" i="2"/>
  <c r="L1704" i="2"/>
  <c r="L1705" i="2"/>
  <c r="L1706" i="2"/>
  <c r="L1707" i="2"/>
  <c r="L1708" i="2"/>
  <c r="L1709" i="2"/>
  <c r="L1710" i="2"/>
  <c r="L1711" i="2"/>
  <c r="L1712" i="2"/>
  <c r="L1713" i="2"/>
  <c r="L1714" i="2"/>
  <c r="L1715" i="2"/>
  <c r="L1716" i="2"/>
  <c r="L1717" i="2"/>
  <c r="L1718" i="2"/>
  <c r="L1719" i="2"/>
  <c r="L1720" i="2"/>
  <c r="L1721" i="2"/>
  <c r="L1722" i="2"/>
  <c r="L1723" i="2"/>
  <c r="L1724" i="2"/>
  <c r="L1725" i="2"/>
  <c r="L1726" i="2"/>
  <c r="L1727" i="2"/>
  <c r="L1728" i="2"/>
  <c r="L1729" i="2"/>
  <c r="L1730" i="2"/>
  <c r="L1731" i="2"/>
  <c r="L1732" i="2"/>
  <c r="L1733" i="2"/>
  <c r="L1734" i="2"/>
  <c r="L1735" i="2"/>
  <c r="L1736" i="2"/>
  <c r="L1737" i="2"/>
  <c r="L1738" i="2"/>
  <c r="L1739" i="2"/>
  <c r="L1740" i="2"/>
  <c r="L1741" i="2"/>
  <c r="L1742" i="2"/>
  <c r="L1743" i="2"/>
  <c r="L1744" i="2"/>
  <c r="L1745" i="2"/>
  <c r="L1746" i="2"/>
  <c r="L1747" i="2"/>
  <c r="L1748" i="2"/>
  <c r="L1749" i="2"/>
  <c r="L1750" i="2"/>
  <c r="L1751" i="2"/>
  <c r="L1752" i="2"/>
  <c r="L1753" i="2"/>
  <c r="L1754" i="2"/>
  <c r="L1755" i="2"/>
  <c r="L1756" i="2"/>
  <c r="L1757" i="2"/>
  <c r="L1758" i="2"/>
  <c r="L1759" i="2"/>
  <c r="L1760" i="2"/>
  <c r="L1761" i="2"/>
  <c r="L1762" i="2"/>
  <c r="L1763" i="2"/>
  <c r="L1764" i="2"/>
  <c r="L1765" i="2"/>
  <c r="L1766" i="2"/>
  <c r="L1767" i="2"/>
  <c r="L1768" i="2"/>
  <c r="L1769" i="2"/>
  <c r="L1770" i="2"/>
  <c r="L1771" i="2"/>
  <c r="L1772" i="2"/>
  <c r="L1773" i="2"/>
  <c r="L1774" i="2"/>
  <c r="L1775" i="2"/>
  <c r="L1776" i="2"/>
  <c r="L1777" i="2"/>
  <c r="L1778" i="2"/>
  <c r="L1779" i="2"/>
  <c r="L1780" i="2"/>
  <c r="L1781" i="2"/>
  <c r="L1782" i="2"/>
  <c r="L1783" i="2"/>
  <c r="L1784" i="2"/>
  <c r="L1785" i="2"/>
  <c r="L1786" i="2"/>
  <c r="L1787" i="2"/>
  <c r="L1788" i="2"/>
  <c r="L1789" i="2"/>
  <c r="L1790" i="2"/>
  <c r="L1791" i="2"/>
  <c r="L1792" i="2"/>
  <c r="L1793" i="2"/>
  <c r="L1794" i="2"/>
  <c r="L1795" i="2"/>
  <c r="L1796" i="2"/>
  <c r="L1797" i="2"/>
  <c r="L1798" i="2"/>
  <c r="L1799" i="2"/>
  <c r="L1800" i="2"/>
  <c r="L1801" i="2"/>
  <c r="L1802" i="2"/>
  <c r="L1803" i="2"/>
  <c r="L1804" i="2"/>
  <c r="L1805" i="2"/>
  <c r="L1806" i="2"/>
  <c r="L1807" i="2"/>
  <c r="L1808" i="2"/>
  <c r="L1809" i="2"/>
  <c r="L1810" i="2"/>
  <c r="L1811" i="2"/>
  <c r="L1812" i="2"/>
  <c r="L1813" i="2"/>
  <c r="L1814" i="2"/>
  <c r="L1815" i="2"/>
  <c r="L1816" i="2"/>
  <c r="L1817" i="2"/>
  <c r="L1818" i="2"/>
  <c r="L1819" i="2"/>
  <c r="J1817" i="2"/>
  <c r="J1815" i="2"/>
  <c r="J1811" i="2"/>
  <c r="J1799" i="2"/>
  <c r="J1787" i="2"/>
  <c r="J1786" i="2"/>
  <c r="J1780" i="2"/>
  <c r="J1779" i="2"/>
  <c r="J1776" i="2"/>
  <c r="J1774" i="2"/>
  <c r="J1773" i="2"/>
  <c r="J1768" i="2"/>
  <c r="J1767" i="2"/>
  <c r="J1762" i="2"/>
  <c r="J1760" i="2"/>
  <c r="J1759" i="2"/>
  <c r="J1758" i="2"/>
  <c r="J1752" i="2"/>
  <c r="J1749" i="2"/>
  <c r="J1748" i="2"/>
  <c r="J1747" i="2"/>
  <c r="J1745" i="2"/>
  <c r="J1743" i="2"/>
  <c r="J1739" i="2"/>
  <c r="J1735" i="2"/>
  <c r="J1729" i="2"/>
  <c r="J1728" i="2"/>
  <c r="J1726" i="2"/>
  <c r="J1725" i="2"/>
  <c r="J1722" i="2"/>
  <c r="J1721" i="2"/>
  <c r="J1719" i="2"/>
  <c r="J1715" i="2"/>
  <c r="J1711" i="2"/>
  <c r="J1710" i="2"/>
  <c r="J1709" i="2"/>
  <c r="J1701" i="2"/>
  <c r="J1700" i="2"/>
  <c r="J1698" i="2"/>
  <c r="J1696" i="2"/>
  <c r="J1695" i="2"/>
  <c r="J1693" i="2"/>
  <c r="J1694" i="2"/>
  <c r="J1692" i="2"/>
  <c r="J1690" i="2"/>
  <c r="J1688" i="2"/>
  <c r="J1687" i="2"/>
  <c r="J1682" i="2"/>
  <c r="J1679" i="2"/>
  <c r="J1678" i="2"/>
  <c r="J1676" i="2"/>
  <c r="J1675" i="2"/>
  <c r="J1671" i="2"/>
  <c r="J1668" i="2"/>
  <c r="J1662" i="2"/>
  <c r="J1661" i="2"/>
  <c r="J1659" i="2"/>
  <c r="J1657" i="2"/>
  <c r="J1653" i="2"/>
  <c r="J1649" i="2"/>
  <c r="J1648" i="2"/>
  <c r="J1647" i="2"/>
  <c r="J1643" i="2"/>
  <c r="J1642" i="2"/>
  <c r="J1636" i="2"/>
  <c r="J1635" i="2"/>
  <c r="J1634" i="2"/>
  <c r="J1632" i="2"/>
  <c r="J1631" i="2"/>
  <c r="J1621" i="2"/>
  <c r="J1615" i="2"/>
  <c r="J1612" i="2"/>
  <c r="J1608" i="2"/>
  <c r="J1606" i="2"/>
  <c r="J1605" i="2"/>
  <c r="J1604" i="2"/>
  <c r="J1603" i="2"/>
  <c r="J1601" i="2"/>
  <c r="J1592" i="2"/>
  <c r="J1591" i="2"/>
  <c r="J1590" i="2"/>
  <c r="J1587" i="2"/>
  <c r="J1579" i="2"/>
  <c r="J1577" i="2"/>
  <c r="J1576" i="2"/>
  <c r="J1575" i="2"/>
  <c r="J1571" i="2"/>
  <c r="J1569" i="2"/>
  <c r="J1567" i="2"/>
  <c r="J1564" i="2"/>
  <c r="J1563" i="2"/>
  <c r="J1561" i="2"/>
  <c r="J1560" i="2"/>
  <c r="J1559" i="2"/>
  <c r="J1557" i="2"/>
  <c r="J1554" i="2"/>
  <c r="J1552" i="2"/>
  <c r="J1547" i="2"/>
  <c r="J1546" i="2"/>
  <c r="J1543" i="2"/>
  <c r="J1542" i="2"/>
  <c r="J1539" i="2"/>
  <c r="J1538" i="2"/>
  <c r="J1535" i="2"/>
  <c r="J1534" i="2"/>
  <c r="J1530" i="2"/>
  <c r="J1531" i="2"/>
  <c r="J1532" i="2"/>
  <c r="J1529" i="2"/>
  <c r="J1528" i="2"/>
  <c r="J1521" i="2"/>
  <c r="J1519" i="2"/>
  <c r="J1520" i="2"/>
  <c r="J1517" i="2"/>
  <c r="J1515" i="2"/>
  <c r="J1514" i="2"/>
  <c r="J1510" i="2"/>
  <c r="J1504" i="2"/>
  <c r="J1503" i="2"/>
  <c r="J1498" i="2"/>
  <c r="J1497" i="2"/>
  <c r="J1496" i="2"/>
  <c r="J1495" i="2"/>
  <c r="J1494" i="2"/>
  <c r="J1492" i="2"/>
  <c r="J1491" i="2"/>
  <c r="J1489" i="2"/>
  <c r="J1486" i="2"/>
  <c r="J1484" i="2"/>
  <c r="J1482" i="2"/>
  <c r="J1481" i="2"/>
  <c r="J1480" i="2"/>
  <c r="J1478" i="2"/>
  <c r="J1477" i="2"/>
  <c r="J1476" i="2"/>
  <c r="J1475" i="2"/>
  <c r="J1466" i="2"/>
  <c r="J1463" i="2"/>
  <c r="J1461" i="2"/>
  <c r="J1459" i="2"/>
  <c r="J1458" i="2"/>
  <c r="J1457" i="2"/>
  <c r="J1456" i="2"/>
  <c r="J1453" i="2"/>
  <c r="J1452" i="2"/>
  <c r="J1439" i="2"/>
  <c r="J1435" i="2"/>
  <c r="J1434" i="2"/>
  <c r="J1433" i="2"/>
  <c r="J1431" i="2"/>
  <c r="J1430" i="2"/>
  <c r="J1427" i="2"/>
  <c r="J1426" i="2"/>
  <c r="J1423" i="2"/>
  <c r="J1421" i="2"/>
  <c r="J1420" i="2"/>
  <c r="J1418" i="2"/>
  <c r="J1416" i="2"/>
  <c r="J1414" i="2"/>
  <c r="J1413" i="2"/>
  <c r="J1412" i="2"/>
  <c r="J1411" i="2"/>
  <c r="J1410" i="2"/>
  <c r="J1409" i="2"/>
  <c r="J1407" i="2"/>
  <c r="J1404" i="2"/>
  <c r="J1405" i="2"/>
  <c r="J1403" i="2"/>
  <c r="J1396" i="2"/>
  <c r="J1395" i="2"/>
  <c r="J1390" i="2"/>
  <c r="J1387" i="2"/>
  <c r="J1386" i="2"/>
  <c r="J1384" i="2"/>
  <c r="J1383" i="2"/>
  <c r="J1382" i="2"/>
  <c r="J1381" i="2"/>
  <c r="J1380" i="2"/>
  <c r="J1376" i="2"/>
  <c r="J1367" i="2"/>
  <c r="J1368" i="2"/>
  <c r="J1364" i="2"/>
  <c r="J1363" i="2"/>
  <c r="J1359" i="2"/>
  <c r="J1354" i="2"/>
  <c r="J1352" i="2"/>
  <c r="J1350" i="2"/>
  <c r="J1349" i="2"/>
  <c r="J1347" i="2"/>
  <c r="J1346" i="2"/>
  <c r="J1343" i="2"/>
  <c r="J1340" i="2"/>
  <c r="J1339" i="2"/>
  <c r="J1336" i="2"/>
  <c r="J1335" i="2"/>
  <c r="J1330" i="2"/>
  <c r="J1331" i="2"/>
  <c r="J1329" i="2"/>
  <c r="J1328" i="2"/>
  <c r="J1327" i="2"/>
  <c r="J1320" i="2"/>
  <c r="J1321" i="2"/>
  <c r="J1319" i="2"/>
  <c r="J1317" i="2"/>
  <c r="J1315" i="2"/>
  <c r="J1314" i="2"/>
  <c r="J1312" i="2"/>
  <c r="J1309" i="2"/>
  <c r="J1306" i="2"/>
  <c r="J1305" i="2"/>
  <c r="J1304" i="2"/>
  <c r="J1302" i="2"/>
  <c r="J1301" i="2"/>
  <c r="J1294" i="2"/>
  <c r="J1293" i="2"/>
  <c r="J1292" i="2"/>
  <c r="J1291" i="2"/>
  <c r="J1289" i="2"/>
  <c r="J1287" i="2"/>
  <c r="J1286" i="2"/>
  <c r="J1283" i="2"/>
  <c r="J1281" i="2"/>
  <c r="J1280" i="2"/>
  <c r="J1278" i="2"/>
  <c r="J1276" i="2"/>
  <c r="J1275" i="2"/>
  <c r="J1267" i="2"/>
  <c r="J1266" i="2"/>
  <c r="J1261" i="2"/>
  <c r="J1259" i="2"/>
  <c r="J1257" i="2"/>
  <c r="J1255" i="2"/>
  <c r="J1254" i="2"/>
  <c r="J1253" i="2"/>
  <c r="J1251" i="2"/>
  <c r="J1248" i="2"/>
  <c r="J1246" i="2"/>
  <c r="J1247" i="2"/>
  <c r="J1244" i="2"/>
  <c r="J1242" i="2"/>
  <c r="J1241" i="2"/>
  <c r="J1229" i="2"/>
  <c r="J1225" i="2"/>
  <c r="J1224" i="2"/>
  <c r="J1222" i="2"/>
  <c r="J1221" i="2"/>
  <c r="J1219" i="2"/>
  <c r="J1215" i="2"/>
  <c r="J1216" i="2"/>
  <c r="J1214" i="2"/>
  <c r="J1208" i="2"/>
  <c r="J1207" i="2"/>
  <c r="J1205" i="2"/>
  <c r="J1200" i="2"/>
  <c r="J1199" i="2"/>
  <c r="J1197" i="2"/>
  <c r="J1196" i="2"/>
  <c r="J1195" i="2"/>
  <c r="J1194" i="2"/>
  <c r="J1193" i="2"/>
  <c r="J1192" i="2"/>
  <c r="J1190" i="2"/>
  <c r="J1189" i="2"/>
  <c r="J1187" i="2"/>
  <c r="J1184" i="2"/>
  <c r="J1183" i="2"/>
  <c r="J1180" i="2"/>
  <c r="J1177" i="2"/>
  <c r="J1176" i="2"/>
  <c r="J1175" i="2"/>
  <c r="J1173" i="2"/>
  <c r="J1172" i="2"/>
  <c r="J1171" i="2"/>
  <c r="J1170" i="2"/>
  <c r="J1167" i="2"/>
  <c r="J1166" i="2"/>
  <c r="J1159" i="2"/>
  <c r="J1158" i="2"/>
  <c r="J1157" i="2"/>
  <c r="J1153" i="2"/>
  <c r="J1147" i="2"/>
  <c r="J1146" i="2"/>
  <c r="J1144" i="2"/>
  <c r="J1143" i="2"/>
  <c r="J1139" i="2"/>
  <c r="J1137" i="2"/>
  <c r="J1136" i="2"/>
  <c r="J1134" i="2"/>
  <c r="J1133" i="2"/>
  <c r="J1131" i="2"/>
  <c r="J1127" i="2"/>
  <c r="J1126" i="2"/>
  <c r="J1123" i="2"/>
  <c r="J1122" i="2"/>
  <c r="J1121" i="2"/>
  <c r="J1120" i="2"/>
  <c r="J1115" i="2"/>
  <c r="J1114" i="2"/>
  <c r="J1113" i="2"/>
  <c r="J1111" i="2"/>
  <c r="J1110" i="2"/>
  <c r="J1108" i="2"/>
  <c r="J1102" i="2"/>
  <c r="J1100" i="2"/>
  <c r="J1097" i="2"/>
  <c r="J1095" i="2"/>
  <c r="J1085" i="2"/>
  <c r="J1084" i="2"/>
  <c r="J1079" i="2"/>
  <c r="J1074" i="2"/>
  <c r="J1070" i="2"/>
  <c r="J1068" i="2"/>
  <c r="J1065" i="2"/>
  <c r="J1064" i="2"/>
  <c r="J1063" i="2"/>
  <c r="J1061" i="2"/>
  <c r="J1060" i="2"/>
  <c r="J1058" i="2"/>
  <c r="J1055" i="2"/>
  <c r="J1054" i="2"/>
  <c r="J1053" i="2"/>
  <c r="J1051" i="2"/>
  <c r="J1050" i="2"/>
  <c r="J1048" i="2"/>
  <c r="J1041" i="2"/>
  <c r="J1039" i="2"/>
  <c r="J1035" i="2"/>
  <c r="J1034" i="2"/>
  <c r="J1033" i="2"/>
  <c r="J1028" i="2"/>
  <c r="J1027" i="2"/>
  <c r="J1017" i="2"/>
  <c r="J1016" i="2"/>
  <c r="J1015" i="2"/>
  <c r="J1014" i="2"/>
  <c r="J1013" i="2"/>
  <c r="J1005" i="2"/>
  <c r="J1001" i="2"/>
  <c r="J998" i="2"/>
  <c r="J999" i="2"/>
  <c r="J990" i="2"/>
  <c r="J986" i="2"/>
  <c r="J979" i="2"/>
  <c r="J978" i="2"/>
  <c r="J977" i="2"/>
  <c r="J976" i="2"/>
  <c r="J967" i="2"/>
  <c r="J965" i="2"/>
  <c r="J964" i="2"/>
  <c r="J963" i="2"/>
  <c r="J961" i="2"/>
  <c r="J959" i="2"/>
  <c r="J956" i="2"/>
  <c r="J953" i="2"/>
  <c r="J950" i="2"/>
  <c r="J949" i="2"/>
  <c r="J948" i="2"/>
  <c r="J942" i="2"/>
  <c r="J943" i="2"/>
  <c r="J935" i="2"/>
  <c r="J932" i="2"/>
  <c r="J933" i="2"/>
  <c r="J929" i="2"/>
  <c r="J926" i="2"/>
  <c r="J925" i="2"/>
  <c r="J921" i="2"/>
  <c r="J922" i="2"/>
  <c r="J919" i="2"/>
  <c r="J918" i="2"/>
  <c r="J915" i="2"/>
  <c r="J913" i="2"/>
  <c r="J912" i="2"/>
  <c r="J911" i="2"/>
  <c r="J910" i="2"/>
  <c r="J908" i="2"/>
  <c r="J898" i="2"/>
  <c r="J897" i="2"/>
  <c r="J889" i="2"/>
  <c r="J888" i="2"/>
  <c r="J886" i="2"/>
  <c r="J882" i="2"/>
  <c r="J874" i="2"/>
  <c r="J871" i="2"/>
  <c r="J868" i="2"/>
  <c r="J865" i="2"/>
  <c r="J864" i="2"/>
  <c r="J862" i="2"/>
  <c r="J860" i="2"/>
  <c r="J858" i="2"/>
  <c r="J853" i="2"/>
  <c r="J852" i="2"/>
  <c r="J847" i="2"/>
  <c r="J846" i="2"/>
  <c r="J844" i="2"/>
  <c r="J843" i="2"/>
  <c r="J841" i="2"/>
  <c r="J839" i="2"/>
  <c r="J835" i="2"/>
  <c r="J834" i="2"/>
  <c r="J833" i="2"/>
  <c r="J832" i="2"/>
  <c r="J831" i="2"/>
  <c r="J830" i="2"/>
  <c r="J829" i="2"/>
  <c r="J828" i="2"/>
  <c r="J827" i="2"/>
  <c r="J825" i="2"/>
  <c r="J823" i="2"/>
  <c r="J815" i="2"/>
  <c r="J814" i="2"/>
  <c r="J813" i="2"/>
  <c r="J808" i="2"/>
  <c r="J806" i="2"/>
  <c r="J804" i="2"/>
  <c r="J801" i="2"/>
  <c r="J796" i="2"/>
  <c r="J795" i="2"/>
  <c r="J789" i="2"/>
  <c r="J787" i="2"/>
  <c r="J786" i="2"/>
  <c r="J785" i="2"/>
  <c r="J782" i="2"/>
  <c r="J780" i="2"/>
  <c r="J779" i="2"/>
  <c r="J778" i="2"/>
  <c r="J777" i="2"/>
  <c r="J773" i="2"/>
  <c r="J770" i="2"/>
  <c r="J765" i="2"/>
  <c r="J764" i="2"/>
  <c r="J762" i="2"/>
  <c r="J760" i="2"/>
  <c r="J757" i="2"/>
  <c r="J756" i="2"/>
  <c r="J753" i="2"/>
  <c r="J752" i="2"/>
  <c r="J751" i="2"/>
  <c r="J749" i="2"/>
  <c r="J748" i="2"/>
  <c r="J746" i="2"/>
  <c r="J743" i="2"/>
  <c r="J741" i="2"/>
  <c r="J739" i="2"/>
  <c r="J735" i="2"/>
  <c r="J734" i="2"/>
  <c r="J733" i="2"/>
  <c r="J730" i="2"/>
  <c r="J729" i="2"/>
  <c r="J727" i="2"/>
  <c r="J725" i="2"/>
  <c r="J724" i="2"/>
  <c r="J720" i="2"/>
  <c r="J719" i="2"/>
  <c r="J716" i="2"/>
  <c r="J717" i="2"/>
  <c r="J715" i="2"/>
  <c r="J713" i="2"/>
  <c r="J711" i="2"/>
  <c r="J707" i="2"/>
  <c r="J705" i="2"/>
  <c r="J704" i="2"/>
  <c r="J703" i="2"/>
  <c r="J702" i="2"/>
  <c r="J699" i="2"/>
  <c r="J698" i="2"/>
  <c r="J697" i="2"/>
  <c r="J695" i="2"/>
  <c r="J694" i="2"/>
  <c r="J693" i="2"/>
  <c r="J691" i="2"/>
  <c r="J690" i="2"/>
  <c r="J688" i="2"/>
  <c r="J681" i="2"/>
  <c r="J673" i="2"/>
  <c r="J671" i="2"/>
  <c r="J670" i="2"/>
  <c r="J669" i="2"/>
  <c r="J666" i="2"/>
  <c r="J664" i="2"/>
  <c r="J663" i="2"/>
  <c r="J662" i="2"/>
  <c r="J659" i="2"/>
  <c r="J658" i="2"/>
  <c r="J657" i="2"/>
  <c r="J656" i="2"/>
  <c r="J654" i="2"/>
  <c r="J652" i="2"/>
  <c r="J651" i="2"/>
  <c r="J649" i="2"/>
  <c r="J648" i="2"/>
  <c r="J647" i="2"/>
  <c r="J645" i="2"/>
  <c r="J643" i="2"/>
  <c r="J642" i="2"/>
  <c r="J640" i="2"/>
  <c r="J639" i="2"/>
  <c r="J636" i="2"/>
  <c r="J626" i="2"/>
  <c r="J624" i="2"/>
  <c r="J623" i="2"/>
  <c r="J619" i="2"/>
  <c r="J618" i="2"/>
  <c r="J617" i="2"/>
  <c r="J614" i="2"/>
  <c r="J613" i="2"/>
  <c r="J609" i="2"/>
  <c r="J607" i="2"/>
  <c r="J606" i="2"/>
  <c r="J604" i="2"/>
  <c r="J602" i="2"/>
  <c r="J599" i="2"/>
  <c r="J595" i="2"/>
  <c r="J593" i="2"/>
  <c r="J592" i="2"/>
  <c r="J590" i="2"/>
  <c r="J589" i="2"/>
  <c r="J588" i="2"/>
  <c r="J587" i="2"/>
  <c r="J584" i="2"/>
  <c r="J580" i="2"/>
  <c r="J579" i="2"/>
  <c r="J578" i="2"/>
  <c r="J576" i="2"/>
  <c r="J575" i="2"/>
  <c r="J574" i="2"/>
  <c r="J572" i="2"/>
  <c r="J570" i="2"/>
  <c r="J568" i="2"/>
  <c r="J566" i="2"/>
  <c r="J567" i="2"/>
  <c r="J563" i="2"/>
  <c r="J562" i="2"/>
  <c r="J561" i="2"/>
  <c r="J560" i="2"/>
  <c r="J559" i="2"/>
  <c r="J558" i="2"/>
  <c r="J556" i="2"/>
  <c r="J555" i="2"/>
  <c r="J552" i="2"/>
  <c r="J551" i="2"/>
  <c r="J550" i="2"/>
  <c r="J546" i="2"/>
  <c r="J544" i="2"/>
  <c r="J542" i="2"/>
  <c r="J541" i="2"/>
  <c r="J540" i="2"/>
  <c r="J538" i="2"/>
  <c r="J537" i="2"/>
  <c r="J536" i="2"/>
  <c r="J535" i="2"/>
  <c r="J532" i="2"/>
  <c r="J529" i="2"/>
  <c r="J527" i="2"/>
  <c r="J526" i="2"/>
  <c r="J525" i="2"/>
  <c r="J523" i="2"/>
  <c r="J521" i="2"/>
  <c r="J520" i="2"/>
  <c r="J519" i="2"/>
  <c r="J517" i="2"/>
  <c r="J512" i="2"/>
  <c r="J510" i="2"/>
  <c r="J509" i="2"/>
  <c r="J508" i="2"/>
  <c r="J507" i="2"/>
  <c r="J506" i="2"/>
  <c r="J503" i="2"/>
  <c r="J501" i="2"/>
  <c r="J500" i="2"/>
  <c r="J499" i="2"/>
  <c r="J497" i="2"/>
  <c r="J492" i="2"/>
  <c r="J491" i="2"/>
  <c r="J490" i="2"/>
  <c r="J489" i="2"/>
  <c r="J483" i="2"/>
  <c r="J482" i="2"/>
  <c r="J480" i="2"/>
  <c r="J479" i="2"/>
  <c r="J477" i="2"/>
  <c r="J476" i="2"/>
  <c r="J471" i="2"/>
  <c r="J468" i="2"/>
  <c r="J467" i="2"/>
  <c r="J466" i="2"/>
  <c r="J459" i="2"/>
  <c r="J458" i="2"/>
  <c r="J457" i="2"/>
  <c r="J456" i="2"/>
  <c r="J455" i="2"/>
  <c r="J454" i="2"/>
  <c r="J452" i="2"/>
  <c r="J451" i="2"/>
  <c r="J450" i="2"/>
  <c r="J449" i="2"/>
  <c r="J448" i="2"/>
  <c r="J447" i="2"/>
  <c r="J446" i="2"/>
  <c r="J445" i="2"/>
  <c r="J443" i="2"/>
  <c r="J442" i="2"/>
  <c r="J441" i="2"/>
  <c r="J437" i="2"/>
  <c r="J435" i="2"/>
  <c r="J434" i="2"/>
  <c r="J433" i="2"/>
  <c r="J430" i="2"/>
  <c r="J428" i="2"/>
  <c r="J425" i="2"/>
  <c r="J419" i="2"/>
  <c r="J418" i="2"/>
  <c r="J417" i="2"/>
  <c r="J414" i="2"/>
  <c r="J411" i="2"/>
  <c r="J408" i="2"/>
  <c r="J406" i="2"/>
  <c r="J405" i="2"/>
  <c r="J404" i="2"/>
  <c r="J402" i="2"/>
  <c r="J401" i="2"/>
  <c r="J400" i="2"/>
  <c r="J399" i="2"/>
  <c r="J397" i="2"/>
  <c r="J395" i="2"/>
  <c r="J394" i="2"/>
  <c r="J393" i="2"/>
  <c r="J392" i="2"/>
  <c r="J391" i="2"/>
  <c r="J390" i="2"/>
  <c r="J389" i="2"/>
  <c r="J388" i="2"/>
  <c r="J384" i="2"/>
  <c r="J382" i="2"/>
  <c r="J381" i="2"/>
  <c r="J380" i="2"/>
  <c r="J379" i="2"/>
  <c r="J378" i="2"/>
  <c r="J377" i="2"/>
  <c r="J376" i="2"/>
  <c r="J375" i="2"/>
  <c r="J372" i="2"/>
  <c r="J370" i="2"/>
  <c r="J369" i="2"/>
  <c r="J368" i="2"/>
  <c r="J367" i="2"/>
  <c r="J366" i="2"/>
  <c r="J365" i="2"/>
  <c r="J363" i="2"/>
  <c r="J362" i="2"/>
  <c r="J357" i="2"/>
  <c r="J356" i="2"/>
  <c r="J355" i="2"/>
  <c r="J354" i="2"/>
  <c r="J352" i="2"/>
  <c r="J347" i="2"/>
  <c r="J346" i="2"/>
  <c r="J345" i="2"/>
  <c r="J341" i="2"/>
  <c r="J337" i="2"/>
  <c r="J336" i="2"/>
  <c r="J335" i="2"/>
  <c r="J332" i="2"/>
  <c r="J329" i="2"/>
  <c r="J328" i="2"/>
  <c r="J327" i="2"/>
  <c r="J323" i="2"/>
  <c r="J320" i="2"/>
  <c r="J319" i="2"/>
  <c r="J315" i="2"/>
  <c r="J310" i="2"/>
  <c r="J309" i="2"/>
  <c r="J307" i="2"/>
  <c r="J305" i="2"/>
  <c r="J304" i="2"/>
  <c r="J303" i="2"/>
  <c r="J302" i="2"/>
  <c r="J301" i="2"/>
  <c r="J299" i="2"/>
  <c r="J298" i="2"/>
  <c r="J297" i="2"/>
  <c r="J294" i="2"/>
  <c r="J293" i="2"/>
  <c r="J291" i="2"/>
  <c r="J290" i="2"/>
  <c r="J288" i="2"/>
  <c r="J287" i="2"/>
  <c r="J285" i="2"/>
  <c r="J283" i="2"/>
  <c r="J282" i="2"/>
  <c r="J281" i="2"/>
  <c r="J280" i="2"/>
  <c r="J279" i="2"/>
  <c r="J278" i="2"/>
  <c r="J273" i="2"/>
  <c r="J272" i="2"/>
  <c r="J271" i="2"/>
  <c r="J269" i="2"/>
  <c r="J264" i="2"/>
  <c r="J263" i="2"/>
  <c r="J262" i="2"/>
  <c r="J258" i="2"/>
  <c r="J255" i="2"/>
  <c r="J254" i="2"/>
  <c r="J252" i="2"/>
  <c r="J251" i="2"/>
  <c r="J250" i="2"/>
  <c r="J249" i="2"/>
  <c r="J248" i="2"/>
  <c r="J247" i="2"/>
  <c r="J246" i="2"/>
  <c r="J245" i="2"/>
  <c r="J243" i="2"/>
  <c r="J242" i="2"/>
  <c r="J240" i="2"/>
  <c r="J239" i="2"/>
  <c r="J238" i="2"/>
  <c r="J237" i="2"/>
  <c r="J236" i="2"/>
  <c r="J235" i="2"/>
  <c r="J230" i="2"/>
  <c r="J229" i="2"/>
  <c r="J227" i="2"/>
  <c r="J226" i="2"/>
  <c r="J225" i="2"/>
  <c r="J224" i="2"/>
  <c r="J223" i="2"/>
  <c r="J222" i="2"/>
  <c r="J221" i="2"/>
  <c r="J218" i="2"/>
  <c r="J217" i="2"/>
  <c r="J214" i="2"/>
  <c r="J212" i="2"/>
  <c r="J210" i="2"/>
  <c r="J209" i="2"/>
  <c r="J208" i="2"/>
  <c r="J206" i="2"/>
  <c r="J205" i="2"/>
  <c r="J204" i="2"/>
  <c r="J203" i="2"/>
  <c r="J202" i="2"/>
  <c r="J200" i="2"/>
  <c r="J199" i="2"/>
  <c r="J198" i="2"/>
  <c r="J197" i="2"/>
  <c r="J196" i="2"/>
  <c r="J195" i="2"/>
  <c r="J194" i="2"/>
  <c r="J192" i="2"/>
  <c r="J191" i="2"/>
  <c r="J190" i="2"/>
  <c r="J189" i="2"/>
  <c r="J186" i="2"/>
  <c r="J185" i="2"/>
  <c r="J180" i="2"/>
  <c r="J179" i="2"/>
  <c r="J178" i="2"/>
  <c r="J177" i="2"/>
  <c r="J175" i="2"/>
  <c r="J174" i="2"/>
  <c r="J173" i="2"/>
  <c r="J171" i="2"/>
  <c r="J169" i="2"/>
  <c r="J168" i="2"/>
  <c r="J167" i="2"/>
  <c r="J165" i="2"/>
  <c r="J164" i="2"/>
  <c r="J162" i="2"/>
  <c r="J161" i="2"/>
  <c r="J160" i="2"/>
  <c r="J159" i="2"/>
  <c r="J156" i="2"/>
  <c r="J154" i="2"/>
  <c r="J153" i="2"/>
  <c r="J152" i="2"/>
  <c r="J151" i="2"/>
  <c r="J150" i="2"/>
  <c r="J149" i="2"/>
  <c r="J147" i="2"/>
  <c r="J140" i="2"/>
  <c r="J139" i="2"/>
  <c r="J138" i="2"/>
  <c r="J136" i="2"/>
  <c r="J131" i="2"/>
  <c r="J128" i="2"/>
  <c r="J126" i="2"/>
  <c r="J123" i="2"/>
  <c r="J121" i="2"/>
  <c r="J120" i="2"/>
  <c r="J116" i="2"/>
  <c r="J115" i="2"/>
  <c r="J114" i="2"/>
  <c r="J113" i="2"/>
  <c r="J112" i="2"/>
  <c r="J111" i="2"/>
  <c r="J109" i="2"/>
  <c r="J108" i="2"/>
  <c r="J106" i="2"/>
  <c r="J105" i="2"/>
  <c r="J104" i="2"/>
  <c r="J102" i="2"/>
  <c r="J100" i="2"/>
  <c r="J98" i="2"/>
  <c r="J95" i="2"/>
  <c r="J94" i="2"/>
  <c r="J93" i="2"/>
  <c r="J91" i="2"/>
  <c r="J89" i="2"/>
  <c r="J87" i="2"/>
  <c r="J86" i="2"/>
  <c r="J84" i="2"/>
  <c r="J81" i="2"/>
  <c r="J79" i="2"/>
  <c r="J77" i="2"/>
  <c r="J73" i="2"/>
  <c r="J72" i="2"/>
  <c r="J71" i="2"/>
  <c r="J69" i="2"/>
  <c r="J68" i="2"/>
  <c r="J66" i="2"/>
  <c r="J65" i="2"/>
  <c r="J63" i="2"/>
  <c r="J62" i="2"/>
  <c r="J60" i="2"/>
  <c r="J59" i="2"/>
  <c r="J57" i="2"/>
  <c r="J55" i="2"/>
  <c r="J52" i="2"/>
  <c r="J51" i="2"/>
  <c r="J50" i="2"/>
  <c r="J48" i="2"/>
  <c r="J47" i="2"/>
  <c r="J46" i="2"/>
  <c r="J45" i="2"/>
  <c r="J44" i="2"/>
  <c r="J43" i="2"/>
  <c r="J41" i="2"/>
  <c r="J40" i="2"/>
  <c r="J39" i="2"/>
  <c r="J38" i="2"/>
  <c r="J36" i="2"/>
  <c r="J35" i="2"/>
  <c r="J34" i="2"/>
  <c r="J33" i="2"/>
  <c r="J31" i="2"/>
  <c r="J30" i="2"/>
  <c r="J28" i="2"/>
  <c r="J27" i="2"/>
  <c r="J25" i="2"/>
  <c r="J24" i="2"/>
  <c r="J23" i="2"/>
  <c r="J21" i="2"/>
  <c r="J18" i="2"/>
  <c r="J17" i="2"/>
  <c r="J15" i="2"/>
  <c r="J13" i="2"/>
  <c r="J11" i="2"/>
  <c r="J9" i="2"/>
  <c r="J6" i="2"/>
  <c r="J5" i="2"/>
  <c r="J4" i="2"/>
  <c r="J3" i="2"/>
  <c r="J2" i="2"/>
  <c r="L1820" i="2" l="1"/>
  <c r="L1824" i="2" s="1"/>
</calcChain>
</file>

<file path=xl/sharedStrings.xml><?xml version="1.0" encoding="utf-8"?>
<sst xmlns="http://schemas.openxmlformats.org/spreadsheetml/2006/main" count="3657" uniqueCount="1838">
  <si>
    <t>IT10</t>
  </si>
  <si>
    <t>1012601674500</t>
  </si>
  <si>
    <t>1012622357000</t>
  </si>
  <si>
    <t>1015211003500</t>
  </si>
  <si>
    <t>1015212015000</t>
  </si>
  <si>
    <t>1016821001000</t>
  </si>
  <si>
    <t>1016861508000</t>
  </si>
  <si>
    <t>1017112512000</t>
  </si>
  <si>
    <t>1017122805000</t>
  </si>
  <si>
    <t>1017122806000</t>
  </si>
  <si>
    <t>1017133530000</t>
  </si>
  <si>
    <t>1017133556000</t>
  </si>
  <si>
    <t>1017134003000</t>
  </si>
  <si>
    <t>2000167130007</t>
  </si>
  <si>
    <t>2000167260002</t>
  </si>
  <si>
    <t>2000167394404</t>
  </si>
  <si>
    <t>2000167470000</t>
  </si>
  <si>
    <t>2000167961100</t>
  </si>
  <si>
    <t>2000168380001</t>
  </si>
  <si>
    <t>2000168380002</t>
  </si>
  <si>
    <t>2000168460001</t>
  </si>
  <si>
    <t>2000168460002</t>
  </si>
  <si>
    <t>2000169372100</t>
  </si>
  <si>
    <t>2000169830000</t>
  </si>
  <si>
    <t>2000267000003</t>
  </si>
  <si>
    <t>2000267363300</t>
  </si>
  <si>
    <t>2000267394404</t>
  </si>
  <si>
    <t>2000267460000</t>
  </si>
  <si>
    <t>2000267470000</t>
  </si>
  <si>
    <t>2000267471100</t>
  </si>
  <si>
    <t>2000267500000</t>
  </si>
  <si>
    <t>2000267590004</t>
  </si>
  <si>
    <t>2000267625506</t>
  </si>
  <si>
    <t>2000267961101</t>
  </si>
  <si>
    <t>2000267962201</t>
  </si>
  <si>
    <t>2000268070002</t>
  </si>
  <si>
    <t>2000268291102</t>
  </si>
  <si>
    <t>2000268292202</t>
  </si>
  <si>
    <t>2000268380002</t>
  </si>
  <si>
    <t>2000270120002</t>
  </si>
  <si>
    <t>2000367260004</t>
  </si>
  <si>
    <t>2000367363300</t>
  </si>
  <si>
    <t>2000367690001</t>
  </si>
  <si>
    <t>2000370040000</t>
  </si>
  <si>
    <t>2000467000002</t>
  </si>
  <si>
    <t>2000467260004</t>
  </si>
  <si>
    <t>2000467460000</t>
  </si>
  <si>
    <t>2000467600005</t>
  </si>
  <si>
    <t>2000467690001</t>
  </si>
  <si>
    <t>2000467981705</t>
  </si>
  <si>
    <t>2000467981805</t>
  </si>
  <si>
    <t>2000567000003</t>
  </si>
  <si>
    <t>2000567260001</t>
  </si>
  <si>
    <t>2000567409900</t>
  </si>
  <si>
    <t>2000567460000</t>
  </si>
  <si>
    <t>2000568080004</t>
  </si>
  <si>
    <t>2000568080104</t>
  </si>
  <si>
    <t>2000568771406</t>
  </si>
  <si>
    <t>2000568772906</t>
  </si>
  <si>
    <t>2000667000001</t>
  </si>
  <si>
    <t>2000667210001</t>
  </si>
  <si>
    <t>2000667460000</t>
  </si>
  <si>
    <t>2000668080004</t>
  </si>
  <si>
    <t>2000669570002</t>
  </si>
  <si>
    <t>2000669690000</t>
  </si>
  <si>
    <t>2000767083302</t>
  </si>
  <si>
    <t>2000767084402</t>
  </si>
  <si>
    <t>2000767211102</t>
  </si>
  <si>
    <t>2000767213302</t>
  </si>
  <si>
    <t>2000767460000</t>
  </si>
  <si>
    <t>2000767601103</t>
  </si>
  <si>
    <t>2000768421101</t>
  </si>
  <si>
    <t>2000768771103</t>
  </si>
  <si>
    <t>2000769690000</t>
  </si>
  <si>
    <t>2000867460100</t>
  </si>
  <si>
    <t>2000867460200</t>
  </si>
  <si>
    <t>2000867562105</t>
  </si>
  <si>
    <t>2000867562295</t>
  </si>
  <si>
    <t>2000867562595</t>
  </si>
  <si>
    <t>2000867601103</t>
  </si>
  <si>
    <t>2000867981204</t>
  </si>
  <si>
    <t>2000868730102</t>
  </si>
  <si>
    <t>2000868771103</t>
  </si>
  <si>
    <t>2000869350303</t>
  </si>
  <si>
    <t>2000967562596</t>
  </si>
  <si>
    <t>2000967565106</t>
  </si>
  <si>
    <t>2000967601103</t>
  </si>
  <si>
    <t>2000968730202</t>
  </si>
  <si>
    <t>2001067460300</t>
  </si>
  <si>
    <t>2001067460400</t>
  </si>
  <si>
    <t>2001067562595</t>
  </si>
  <si>
    <t>2001067565105</t>
  </si>
  <si>
    <t>2001067566105</t>
  </si>
  <si>
    <t>2001067601103</t>
  </si>
  <si>
    <t>2001067972103</t>
  </si>
  <si>
    <t>2001068771101</t>
  </si>
  <si>
    <t>2001069230001</t>
  </si>
  <si>
    <t>2001167100004</t>
  </si>
  <si>
    <t>2001167460301</t>
  </si>
  <si>
    <t>2001167460401</t>
  </si>
  <si>
    <t>2001167562595</t>
  </si>
  <si>
    <t>2001167565105</t>
  </si>
  <si>
    <t>2001167566105</t>
  </si>
  <si>
    <t>2001167971104</t>
  </si>
  <si>
    <t>2001167971264</t>
  </si>
  <si>
    <t>2001168771101</t>
  </si>
  <si>
    <t>2001267460400</t>
  </si>
  <si>
    <t>2001267562596</t>
  </si>
  <si>
    <t>2001267622204</t>
  </si>
  <si>
    <t>2001267624404</t>
  </si>
  <si>
    <t>2001267971303</t>
  </si>
  <si>
    <t>2001268080004</t>
  </si>
  <si>
    <t>2001268771101</t>
  </si>
  <si>
    <t>2001268772101</t>
  </si>
  <si>
    <t>2001269210000</t>
  </si>
  <si>
    <t>2001269231100</t>
  </si>
  <si>
    <t>2001269562203</t>
  </si>
  <si>
    <t>2001367624403</t>
  </si>
  <si>
    <t>2001467460000</t>
  </si>
  <si>
    <t>2001468061100</t>
  </si>
  <si>
    <t>2001468062200</t>
  </si>
  <si>
    <t>2001468410060</t>
  </si>
  <si>
    <t>2001469562203</t>
  </si>
  <si>
    <t>2001567460102</t>
  </si>
  <si>
    <t>2001567460201</t>
  </si>
  <si>
    <t>2001567971203</t>
  </si>
  <si>
    <t>2001569562103</t>
  </si>
  <si>
    <t>2001569562203</t>
  </si>
  <si>
    <t>2001569563203</t>
  </si>
  <si>
    <t>2001667460001</t>
  </si>
  <si>
    <t>2001669561201</t>
  </si>
  <si>
    <t>2001669562101</t>
  </si>
  <si>
    <t>2001669562201</t>
  </si>
  <si>
    <t>2001767842103</t>
  </si>
  <si>
    <t>2001768021101</t>
  </si>
  <si>
    <t>2001768910000</t>
  </si>
  <si>
    <t>2001768910001</t>
  </si>
  <si>
    <t>2001769561201</t>
  </si>
  <si>
    <t>2001769562101</t>
  </si>
  <si>
    <t>2001769562201</t>
  </si>
  <si>
    <t>2001968910000</t>
  </si>
  <si>
    <t>2001968910001</t>
  </si>
  <si>
    <t>2002037230000</t>
  </si>
  <si>
    <t>2002037240000</t>
  </si>
  <si>
    <t>2002037250002</t>
  </si>
  <si>
    <t>2002037260000</t>
  </si>
  <si>
    <t>2002037280000</t>
  </si>
  <si>
    <t>2002037290001</t>
  </si>
  <si>
    <t>2002045420600</t>
  </si>
  <si>
    <t>2002067161101</t>
  </si>
  <si>
    <t>2002067990062</t>
  </si>
  <si>
    <t>2002069231303</t>
  </si>
  <si>
    <t>2002069231403</t>
  </si>
  <si>
    <t>2002167080003</t>
  </si>
  <si>
    <t>2002168910000</t>
  </si>
  <si>
    <t>2002168970001</t>
  </si>
  <si>
    <t>2002367080000</t>
  </si>
  <si>
    <t>2002467151105</t>
  </si>
  <si>
    <t>2002467152105</t>
  </si>
  <si>
    <t>2002467561276</t>
  </si>
  <si>
    <t>2002467561606</t>
  </si>
  <si>
    <t>2002467562576</t>
  </si>
  <si>
    <t>2002467841305</t>
  </si>
  <si>
    <t>2002567030000</t>
  </si>
  <si>
    <t>2002567080000</t>
  </si>
  <si>
    <t>2002567561573</t>
  </si>
  <si>
    <t>2002567562573</t>
  </si>
  <si>
    <t>2002568029900</t>
  </si>
  <si>
    <t>2002768001102</t>
  </si>
  <si>
    <t>2002768620000</t>
  </si>
  <si>
    <t>2002867140102</t>
  </si>
  <si>
    <t>2002867140202</t>
  </si>
  <si>
    <t>2002924280000</t>
  </si>
  <si>
    <t>2002967140102</t>
  </si>
  <si>
    <t>2002967140202</t>
  </si>
  <si>
    <t>2002969680002</t>
  </si>
  <si>
    <t>2003067140102</t>
  </si>
  <si>
    <t>2003067560000</t>
  </si>
  <si>
    <t>2003069930006</t>
  </si>
  <si>
    <t>2003167140102</t>
  </si>
  <si>
    <t>2003167140202</t>
  </si>
  <si>
    <t>2003267140101</t>
  </si>
  <si>
    <t>2003267140201</t>
  </si>
  <si>
    <t>2003267140301</t>
  </si>
  <si>
    <t>2003267140401</t>
  </si>
  <si>
    <t>2003468003201</t>
  </si>
  <si>
    <t>2003568002001</t>
  </si>
  <si>
    <t>2003568003101</t>
  </si>
  <si>
    <t>2004067841202</t>
  </si>
  <si>
    <t>2004067842202</t>
  </si>
  <si>
    <t>2004069680001</t>
  </si>
  <si>
    <t>2004167841292</t>
  </si>
  <si>
    <t>2004167842292</t>
  </si>
  <si>
    <t>2004768002102</t>
  </si>
  <si>
    <t>2004768003102</t>
  </si>
  <si>
    <t>2004768003602</t>
  </si>
  <si>
    <t>2004768003702</t>
  </si>
  <si>
    <t>2005069380000</t>
  </si>
  <si>
    <t>2005169380000</t>
  </si>
  <si>
    <t>2005269380000</t>
  </si>
  <si>
    <t>2005269680000</t>
  </si>
  <si>
    <t>2005369380000</t>
  </si>
  <si>
    <t>2005668002100</t>
  </si>
  <si>
    <t>2005767040003</t>
  </si>
  <si>
    <t>2006067690105</t>
  </si>
  <si>
    <t>2006067690205</t>
  </si>
  <si>
    <t>2006067690305</t>
  </si>
  <si>
    <t>2006167841307</t>
  </si>
  <si>
    <t>2006167841407</t>
  </si>
  <si>
    <t>2006167841507</t>
  </si>
  <si>
    <t>2006167842107</t>
  </si>
  <si>
    <t>2006167842207</t>
  </si>
  <si>
    <t>2006167848107</t>
  </si>
  <si>
    <t>2006167848207</t>
  </si>
  <si>
    <t>2006867410001</t>
  </si>
  <si>
    <t>2007168265200</t>
  </si>
  <si>
    <t>2007234330000</t>
  </si>
  <si>
    <t>2007242190000</t>
  </si>
  <si>
    <t>2007242210000</t>
  </si>
  <si>
    <t>2007469130000</t>
  </si>
  <si>
    <t>2007568620001</t>
  </si>
  <si>
    <t>2010067000003</t>
  </si>
  <si>
    <t>2010167210001</t>
  </si>
  <si>
    <t>2010567260003</t>
  </si>
  <si>
    <t>2010667260003</t>
  </si>
  <si>
    <t>2011022840000</t>
  </si>
  <si>
    <t>2011022850000</t>
  </si>
  <si>
    <t>2011024210000</t>
  </si>
  <si>
    <t>2011027610000</t>
  </si>
  <si>
    <t>2011030150000</t>
  </si>
  <si>
    <t>2011030157700</t>
  </si>
  <si>
    <t>2011030175500</t>
  </si>
  <si>
    <t>2011030176600</t>
  </si>
  <si>
    <t>2011030410000</t>
  </si>
  <si>
    <t>2011030425500</t>
  </si>
  <si>
    <t>2011030427700</t>
  </si>
  <si>
    <t>2011030561102</t>
  </si>
  <si>
    <t>2011030720002</t>
  </si>
  <si>
    <t>2011030730001</t>
  </si>
  <si>
    <t>2011030740003</t>
  </si>
  <si>
    <t>2011030750000</t>
  </si>
  <si>
    <t>2011030760000</t>
  </si>
  <si>
    <t>2011030770000</t>
  </si>
  <si>
    <t>2011030860000</t>
  </si>
  <si>
    <t>2011031770000</t>
  </si>
  <si>
    <t>2011034390000</t>
  </si>
  <si>
    <t>2011035400000</t>
  </si>
  <si>
    <t>2011035405500</t>
  </si>
  <si>
    <t>2011035790000</t>
  </si>
  <si>
    <t>2011035815500</t>
  </si>
  <si>
    <t>2011036180000</t>
  </si>
  <si>
    <t>2011036185500</t>
  </si>
  <si>
    <t>2011036450000</t>
  </si>
  <si>
    <t>2011036490000</t>
  </si>
  <si>
    <t>2011036930000</t>
  </si>
  <si>
    <t>2011036940000</t>
  </si>
  <si>
    <t>2011037710000</t>
  </si>
  <si>
    <t>2011037722201</t>
  </si>
  <si>
    <t>2011037730000</t>
  </si>
  <si>
    <t>2011037740001</t>
  </si>
  <si>
    <t>2011037750000</t>
  </si>
  <si>
    <t>2011037760000</t>
  </si>
  <si>
    <t>2011037770002</t>
  </si>
  <si>
    <t>2011037790002</t>
  </si>
  <si>
    <t>2011037791102</t>
  </si>
  <si>
    <t>2011037793302</t>
  </si>
  <si>
    <t>2011037800001</t>
  </si>
  <si>
    <t>2011037850000</t>
  </si>
  <si>
    <t>2011039700000</t>
  </si>
  <si>
    <t>2011039705500</t>
  </si>
  <si>
    <t>2011039781101</t>
  </si>
  <si>
    <t>2011040500000</t>
  </si>
  <si>
    <t>2011042301101</t>
  </si>
  <si>
    <t>2011042304401</t>
  </si>
  <si>
    <t>2011042305501</t>
  </si>
  <si>
    <t>2011042306601</t>
  </si>
  <si>
    <t>2011042308801</t>
  </si>
  <si>
    <t>2011042310002</t>
  </si>
  <si>
    <t>2011042321102</t>
  </si>
  <si>
    <t>2011042322202</t>
  </si>
  <si>
    <t>2011042870000</t>
  </si>
  <si>
    <t>2011042928802</t>
  </si>
  <si>
    <t>2011043210000</t>
  </si>
  <si>
    <t>2011043720000</t>
  </si>
  <si>
    <t>2011049290000</t>
  </si>
  <si>
    <t>2011055730002</t>
  </si>
  <si>
    <t>2011060000000</t>
  </si>
  <si>
    <t>2011060010002</t>
  </si>
  <si>
    <t>2011060110000</t>
  </si>
  <si>
    <t>2011066650000</t>
  </si>
  <si>
    <t>2015069291106</t>
  </si>
  <si>
    <t>2015169881302</t>
  </si>
  <si>
    <t>2015640680001</t>
  </si>
  <si>
    <t>2015640690000</t>
  </si>
  <si>
    <t>2015643470001</t>
  </si>
  <si>
    <t>2020069232008</t>
  </si>
  <si>
    <t>2020069232108</t>
  </si>
  <si>
    <t>2020069232208</t>
  </si>
  <si>
    <t>2020069234008</t>
  </si>
  <si>
    <t>2020069234108</t>
  </si>
  <si>
    <t>2020169232009</t>
  </si>
  <si>
    <t>2020169232109</t>
  </si>
  <si>
    <t>2020169232209</t>
  </si>
  <si>
    <t>2020169232309</t>
  </si>
  <si>
    <t>2020169882108</t>
  </si>
  <si>
    <t>2020169884008</t>
  </si>
  <si>
    <t>2020169884108</t>
  </si>
  <si>
    <t>2020169884208</t>
  </si>
  <si>
    <t>2020169972105</t>
  </si>
  <si>
    <t>2020169972405</t>
  </si>
  <si>
    <t>2020169974105</t>
  </si>
  <si>
    <t>2020169974305</t>
  </si>
  <si>
    <t>2020169974405</t>
  </si>
  <si>
    <t>2020269232007</t>
  </si>
  <si>
    <t>2020269232107</t>
  </si>
  <si>
    <t>2020269232207</t>
  </si>
  <si>
    <t>2020269232307</t>
  </si>
  <si>
    <t>2020269232407</t>
  </si>
  <si>
    <t>2020269882006</t>
  </si>
  <si>
    <t>2020269884006</t>
  </si>
  <si>
    <t>2020269884206</t>
  </si>
  <si>
    <t>2020269972005</t>
  </si>
  <si>
    <t>2020269972105</t>
  </si>
  <si>
    <t>2020269974005</t>
  </si>
  <si>
    <t>2020269974305</t>
  </si>
  <si>
    <t>2020269974405</t>
  </si>
  <si>
    <t>2030002424000</t>
  </si>
  <si>
    <t>2030002424900</t>
  </si>
  <si>
    <t>2030002425800</t>
  </si>
  <si>
    <t>2030017388401</t>
  </si>
  <si>
    <t>2030024520000</t>
  </si>
  <si>
    <t>2030024950000</t>
  </si>
  <si>
    <t>2030027990000</t>
  </si>
  <si>
    <t>2030028000000</t>
  </si>
  <si>
    <t>2030031491100</t>
  </si>
  <si>
    <t>2030031491700</t>
  </si>
  <si>
    <t>2030031491900</t>
  </si>
  <si>
    <t>2030031492100</t>
  </si>
  <si>
    <t>2030035030000</t>
  </si>
  <si>
    <t>2030036290101</t>
  </si>
  <si>
    <t>2030037130000</t>
  </si>
  <si>
    <t>2030041180000</t>
  </si>
  <si>
    <t>2030042990000</t>
  </si>
  <si>
    <t>2030043050000</t>
  </si>
  <si>
    <t>2030046580000</t>
  </si>
  <si>
    <t>2030052840000</t>
  </si>
  <si>
    <t>2030060120000</t>
  </si>
  <si>
    <t>2030060130000</t>
  </si>
  <si>
    <t>2030060210000</t>
  </si>
  <si>
    <t>2033103521100</t>
  </si>
  <si>
    <t>2033103530000</t>
  </si>
  <si>
    <t>2033103880000</t>
  </si>
  <si>
    <t>2034119991100</t>
  </si>
  <si>
    <t>2034129980002</t>
  </si>
  <si>
    <t>2035623380001</t>
  </si>
  <si>
    <t>2035623410000</t>
  </si>
  <si>
    <t>2035623415500</t>
  </si>
  <si>
    <t>2035623431100</t>
  </si>
  <si>
    <t>2035630780002</t>
  </si>
  <si>
    <t>2035630790000</t>
  </si>
  <si>
    <t>2035630800070</t>
  </si>
  <si>
    <t>2035630810002</t>
  </si>
  <si>
    <t>2035631330000</t>
  </si>
  <si>
    <t>2035631340000</t>
  </si>
  <si>
    <t>2035631350000</t>
  </si>
  <si>
    <t>2035631360000</t>
  </si>
  <si>
    <t>2035631370000</t>
  </si>
  <si>
    <t>2035631380000</t>
  </si>
  <si>
    <t>2035631390000</t>
  </si>
  <si>
    <t>2035631400000</t>
  </si>
  <si>
    <t>2035631415500</t>
  </si>
  <si>
    <t>2035631420001</t>
  </si>
  <si>
    <t>2036625450000</t>
  </si>
  <si>
    <t>2036625465502</t>
  </si>
  <si>
    <t>2037111750001</t>
  </si>
  <si>
    <t>2037111760000</t>
  </si>
  <si>
    <t>2037111770000</t>
  </si>
  <si>
    <t>2037111785500</t>
  </si>
  <si>
    <t>2037124601100</t>
  </si>
  <si>
    <t>2037124635501</t>
  </si>
  <si>
    <t>2037129890000</t>
  </si>
  <si>
    <t>2037131282200</t>
  </si>
  <si>
    <t>2037132621100</t>
  </si>
  <si>
    <t>2037133285500</t>
  </si>
  <si>
    <t>2037133390001</t>
  </si>
  <si>
    <t>2037135300001</t>
  </si>
  <si>
    <t>2037521501100</t>
  </si>
  <si>
    <t>2037521820000</t>
  </si>
  <si>
    <t>2037621440000</t>
  </si>
  <si>
    <t>2037621441100</t>
  </si>
  <si>
    <t>2037621450000</t>
  </si>
  <si>
    <t>2037621460000</t>
  </si>
  <si>
    <t>2037621470000</t>
  </si>
  <si>
    <t>2037621480000</t>
  </si>
  <si>
    <t>2037621490000</t>
  </si>
  <si>
    <t>2037621520300</t>
  </si>
  <si>
    <t>2037621830000</t>
  </si>
  <si>
    <t>2037623890000</t>
  </si>
  <si>
    <t>2037623900000</t>
  </si>
  <si>
    <t>2037623910000</t>
  </si>
  <si>
    <t>2040039890000</t>
  </si>
  <si>
    <t>2040051070700</t>
  </si>
  <si>
    <t>2040051070800</t>
  </si>
  <si>
    <t>2040051070900</t>
  </si>
  <si>
    <t>2040051071100</t>
  </si>
  <si>
    <t>2040051071200</t>
  </si>
  <si>
    <t>2040051071300</t>
  </si>
  <si>
    <t>2040051071500</t>
  </si>
  <si>
    <t>2040051072100</t>
  </si>
  <si>
    <t>2040052720000</t>
  </si>
  <si>
    <t>2040055590000</t>
  </si>
  <si>
    <t>2040063540000</t>
  </si>
  <si>
    <t>2047332741102</t>
  </si>
  <si>
    <t>2047334000002</t>
  </si>
  <si>
    <t>2047339460000</t>
  </si>
  <si>
    <t>2047339470000</t>
  </si>
  <si>
    <t>2047339480000</t>
  </si>
  <si>
    <t>2047339490001</t>
  </si>
  <si>
    <t>2047340320000</t>
  </si>
  <si>
    <t>2047340810070</t>
  </si>
  <si>
    <t>2047341261103</t>
  </si>
  <si>
    <t>2047342010000</t>
  </si>
  <si>
    <t>2047343260000</t>
  </si>
  <si>
    <t>2047343270000</t>
  </si>
  <si>
    <t>2047343770000</t>
  </si>
  <si>
    <t>2047344070002</t>
  </si>
  <si>
    <t>2047347120001</t>
  </si>
  <si>
    <t>2047347130000</t>
  </si>
  <si>
    <t>2047347140000</t>
  </si>
  <si>
    <t>2047348050063</t>
  </si>
  <si>
    <t>2047348102504</t>
  </si>
  <si>
    <t>2047349270002</t>
  </si>
  <si>
    <t>2047349271102</t>
  </si>
  <si>
    <t>2047349272202</t>
  </si>
  <si>
    <t>2047350431102</t>
  </si>
  <si>
    <t>2047356301102</t>
  </si>
  <si>
    <t>2047356302202</t>
  </si>
  <si>
    <t>2047356560091</t>
  </si>
  <si>
    <t>2047356920000</t>
  </si>
  <si>
    <t>2047359030000</t>
  </si>
  <si>
    <t>2047361130000</t>
  </si>
  <si>
    <t>2047362630000</t>
  </si>
  <si>
    <t>2047362634400</t>
  </si>
  <si>
    <t>2047362771100</t>
  </si>
  <si>
    <t>2047362772200</t>
  </si>
  <si>
    <t>2047362773300</t>
  </si>
  <si>
    <t>2047364761101</t>
  </si>
  <si>
    <t>2047366690000</t>
  </si>
  <si>
    <t>2054235020000</t>
  </si>
  <si>
    <t>2054641540004</t>
  </si>
  <si>
    <t>2054641700005</t>
  </si>
  <si>
    <t>2054645811100</t>
  </si>
  <si>
    <t>2054648220000</t>
  </si>
  <si>
    <t>2054929420002</t>
  </si>
  <si>
    <t>2054929450000</t>
  </si>
  <si>
    <t>2054929460071</t>
  </si>
  <si>
    <t>2054929470071</t>
  </si>
  <si>
    <t>2054929480001</t>
  </si>
  <si>
    <t>2054929490000</t>
  </si>
  <si>
    <t>2054929500000</t>
  </si>
  <si>
    <t>2054929510000</t>
  </si>
  <si>
    <t>2054929520001</t>
  </si>
  <si>
    <t>2054929530001</t>
  </si>
  <si>
    <t>2054929545500</t>
  </si>
  <si>
    <t>2054929550000</t>
  </si>
  <si>
    <t>2054929560000</t>
  </si>
  <si>
    <t>2054929570000</t>
  </si>
  <si>
    <t>2054929580000</t>
  </si>
  <si>
    <t>2054929590000</t>
  </si>
  <si>
    <t>2054929600001</t>
  </si>
  <si>
    <t>2054929610000</t>
  </si>
  <si>
    <t>2054929632201</t>
  </si>
  <si>
    <t>2054929633301</t>
  </si>
  <si>
    <t>2054931100000</t>
  </si>
  <si>
    <t>2054933410000</t>
  </si>
  <si>
    <t>2054933421100</t>
  </si>
  <si>
    <t>2054933430000</t>
  </si>
  <si>
    <t>2054933440000</t>
  </si>
  <si>
    <t>2054933460000</t>
  </si>
  <si>
    <t>2054933480000</t>
  </si>
  <si>
    <t>2054933490000</t>
  </si>
  <si>
    <t>2054933500000</t>
  </si>
  <si>
    <t>2054933511100</t>
  </si>
  <si>
    <t>2054933512200</t>
  </si>
  <si>
    <t>2054933513300</t>
  </si>
  <si>
    <t>2054933514400</t>
  </si>
  <si>
    <t>2054933520000</t>
  </si>
  <si>
    <t>2054933530000</t>
  </si>
  <si>
    <t>2054933540000</t>
  </si>
  <si>
    <t>2054933551100</t>
  </si>
  <si>
    <t>2054933560000</t>
  </si>
  <si>
    <t>2054933565500</t>
  </si>
  <si>
    <t>2054933570000</t>
  </si>
  <si>
    <t>2054933711100</t>
  </si>
  <si>
    <t>2054933731100</t>
  </si>
  <si>
    <t>2054933760000</t>
  </si>
  <si>
    <t>2054933770000</t>
  </si>
  <si>
    <t>2054933780000</t>
  </si>
  <si>
    <t>2054933871100</t>
  </si>
  <si>
    <t>2054933873300</t>
  </si>
  <si>
    <t>2054934510001</t>
  </si>
  <si>
    <t>2054934520000</t>
  </si>
  <si>
    <t>2054934530000</t>
  </si>
  <si>
    <t>2054934540000</t>
  </si>
  <si>
    <t>2054934550000</t>
  </si>
  <si>
    <t>2054934560000</t>
  </si>
  <si>
    <t>2054934580000</t>
  </si>
  <si>
    <t>2054934590000</t>
  </si>
  <si>
    <t>2054934611100</t>
  </si>
  <si>
    <t>2054934612200</t>
  </si>
  <si>
    <t>2054934613300</t>
  </si>
  <si>
    <t>2054934620000</t>
  </si>
  <si>
    <t>2054934621100</t>
  </si>
  <si>
    <t>2054934623300</t>
  </si>
  <si>
    <t>2054934630000</t>
  </si>
  <si>
    <t>2054934640000</t>
  </si>
  <si>
    <t>2054934650000</t>
  </si>
  <si>
    <t>2054934670000</t>
  </si>
  <si>
    <t>2054934680000</t>
  </si>
  <si>
    <t>2054934690001</t>
  </si>
  <si>
    <t>2054935010001</t>
  </si>
  <si>
    <t>2054935120000</t>
  </si>
  <si>
    <t>2054935131101</t>
  </si>
  <si>
    <t>2054935131102</t>
  </si>
  <si>
    <t>2054935132200</t>
  </si>
  <si>
    <t>2054935132201</t>
  </si>
  <si>
    <t>2054935141100</t>
  </si>
  <si>
    <t>2054935142200</t>
  </si>
  <si>
    <t>2054935152200</t>
  </si>
  <si>
    <t>2054935167700</t>
  </si>
  <si>
    <t>2054935180000</t>
  </si>
  <si>
    <t>2054935220001</t>
  </si>
  <si>
    <t>2054935231101</t>
  </si>
  <si>
    <t>2054935232201</t>
  </si>
  <si>
    <t>2054935241100</t>
  </si>
  <si>
    <t>2054935242200</t>
  </si>
  <si>
    <t>2054935260000</t>
  </si>
  <si>
    <t>2054936543301</t>
  </si>
  <si>
    <t>2054936562200</t>
  </si>
  <si>
    <t>2054936570000</t>
  </si>
  <si>
    <t>2054936580300</t>
  </si>
  <si>
    <t>2054936581100</t>
  </si>
  <si>
    <t>2054936590000</t>
  </si>
  <si>
    <t>2054936616601</t>
  </si>
  <si>
    <t>2054936617701</t>
  </si>
  <si>
    <t>2054936761400</t>
  </si>
  <si>
    <t>2054936762300</t>
  </si>
  <si>
    <t>2054936764900</t>
  </si>
  <si>
    <t>2054936780700</t>
  </si>
  <si>
    <t>2054936781100</t>
  </si>
  <si>
    <t>2054936781500</t>
  </si>
  <si>
    <t>2054936785200</t>
  </si>
  <si>
    <t>2054936991100</t>
  </si>
  <si>
    <t>2054936992200</t>
  </si>
  <si>
    <t>2054936996600</t>
  </si>
  <si>
    <t>2054936997700</t>
  </si>
  <si>
    <t>2054937031100</t>
  </si>
  <si>
    <t>2054939111100</t>
  </si>
  <si>
    <t>2054939112200</t>
  </si>
  <si>
    <t>2054939115500</t>
  </si>
  <si>
    <t>2054939116600</t>
  </si>
  <si>
    <t>2054939117700</t>
  </si>
  <si>
    <t>2054939215500</t>
  </si>
  <si>
    <t>2054939911100</t>
  </si>
  <si>
    <t>2054939912200</t>
  </si>
  <si>
    <t>2054939914400</t>
  </si>
  <si>
    <t>2054939915500</t>
  </si>
  <si>
    <t>2054939916600</t>
  </si>
  <si>
    <t>2054939918800</t>
  </si>
  <si>
    <t>2054939920001</t>
  </si>
  <si>
    <t>2054939930200</t>
  </si>
  <si>
    <t>2054939951100</t>
  </si>
  <si>
    <t>2054939952200</t>
  </si>
  <si>
    <t>2054939960001</t>
  </si>
  <si>
    <t>2054940070400</t>
  </si>
  <si>
    <t>2054940071300</t>
  </si>
  <si>
    <t>2054940071400</t>
  </si>
  <si>
    <t>2054940071500</t>
  </si>
  <si>
    <t>2054940071560</t>
  </si>
  <si>
    <t>2054940071600</t>
  </si>
  <si>
    <t>2054940370000</t>
  </si>
  <si>
    <t>2054940380001</t>
  </si>
  <si>
    <t>2054940390001</t>
  </si>
  <si>
    <t>2054940440001</t>
  </si>
  <si>
    <t>2054941270300</t>
  </si>
  <si>
    <t>2054941271100</t>
  </si>
  <si>
    <t>2054941271300</t>
  </si>
  <si>
    <t>2054941910000</t>
  </si>
  <si>
    <t>2054942740001</t>
  </si>
  <si>
    <t>2054942770000</t>
  </si>
  <si>
    <t>2054942800100</t>
  </si>
  <si>
    <t>2054943860001</t>
  </si>
  <si>
    <t>2054943880000</t>
  </si>
  <si>
    <t>2054943910001</t>
  </si>
  <si>
    <t>2054943920000</t>
  </si>
  <si>
    <t>2054943921100</t>
  </si>
  <si>
    <t>2054943930000</t>
  </si>
  <si>
    <t>2054943940000</t>
  </si>
  <si>
    <t>2054943960000</t>
  </si>
  <si>
    <t>2054944560002</t>
  </si>
  <si>
    <t>2054944570000</t>
  </si>
  <si>
    <t>2054944810000</t>
  </si>
  <si>
    <t>2054944830000</t>
  </si>
  <si>
    <t>2054944840000</t>
  </si>
  <si>
    <t>2054944910000</t>
  </si>
  <si>
    <t>2054944920000</t>
  </si>
  <si>
    <t>2054945860000</t>
  </si>
  <si>
    <t>2054946300000</t>
  </si>
  <si>
    <t>2054946630000</t>
  </si>
  <si>
    <t>2054946952200</t>
  </si>
  <si>
    <t>2054949321103</t>
  </si>
  <si>
    <t>2054949322203</t>
  </si>
  <si>
    <t>2054949323303</t>
  </si>
  <si>
    <t>2054949326603</t>
  </si>
  <si>
    <t>2054949345500</t>
  </si>
  <si>
    <t>2054949350000</t>
  </si>
  <si>
    <t>2054949360000</t>
  </si>
  <si>
    <t>2054949370002</t>
  </si>
  <si>
    <t>2054949380001</t>
  </si>
  <si>
    <t>2054949390000</t>
  </si>
  <si>
    <t>2054949400000</t>
  </si>
  <si>
    <t>2054949410000</t>
  </si>
  <si>
    <t>2054949425501</t>
  </si>
  <si>
    <t>2054949450000</t>
  </si>
  <si>
    <t>2054949461101</t>
  </si>
  <si>
    <t>2054949462201</t>
  </si>
  <si>
    <t>2054949470001</t>
  </si>
  <si>
    <t>2054949480000</t>
  </si>
  <si>
    <t>2054949490000</t>
  </si>
  <si>
    <t>2054949500000</t>
  </si>
  <si>
    <t>2054949510001</t>
  </si>
  <si>
    <t>2054949520000</t>
  </si>
  <si>
    <t>2054949530000</t>
  </si>
  <si>
    <t>2054949540002</t>
  </si>
  <si>
    <t>2054949550000</t>
  </si>
  <si>
    <t>2054949560001</t>
  </si>
  <si>
    <t>2054949570001</t>
  </si>
  <si>
    <t>2054949580000</t>
  </si>
  <si>
    <t>2054949590000</t>
  </si>
  <si>
    <t>2054949610001</t>
  </si>
  <si>
    <t>2054949620000</t>
  </si>
  <si>
    <t>2054949630000</t>
  </si>
  <si>
    <t>2054949640000</t>
  </si>
  <si>
    <t>2054949670000</t>
  </si>
  <si>
    <t>2054949680000</t>
  </si>
  <si>
    <t>2054949690001</t>
  </si>
  <si>
    <t>2054949705501</t>
  </si>
  <si>
    <t>2054949710001</t>
  </si>
  <si>
    <t>2054949771102</t>
  </si>
  <si>
    <t>2054949773302</t>
  </si>
  <si>
    <t>2054949811104</t>
  </si>
  <si>
    <t>2054949813304</t>
  </si>
  <si>
    <t>2054949860000</t>
  </si>
  <si>
    <t>2054949875500</t>
  </si>
  <si>
    <t>2054949880002</t>
  </si>
  <si>
    <t>2054949890001</t>
  </si>
  <si>
    <t>2054949900000</t>
  </si>
  <si>
    <t>2054949940000</t>
  </si>
  <si>
    <t>2054949982202</t>
  </si>
  <si>
    <t>2054949983302</t>
  </si>
  <si>
    <t>2054950051102</t>
  </si>
  <si>
    <t>2054950052202</t>
  </si>
  <si>
    <t>2054950060000</t>
  </si>
  <si>
    <t>2054950070000</t>
  </si>
  <si>
    <t>2054950080001</t>
  </si>
  <si>
    <t>2054950090001</t>
  </si>
  <si>
    <t>2054950100000</t>
  </si>
  <si>
    <t>2054950110000</t>
  </si>
  <si>
    <t>2054950140000</t>
  </si>
  <si>
    <t>2054950150001</t>
  </si>
  <si>
    <t>2054950180001</t>
  </si>
  <si>
    <t>2054950232202</t>
  </si>
  <si>
    <t>2054950240001</t>
  </si>
  <si>
    <t>2054950260000</t>
  </si>
  <si>
    <t>2054950280001</t>
  </si>
  <si>
    <t>2054951580000</t>
  </si>
  <si>
    <t>2054951600000</t>
  </si>
  <si>
    <t>2054951610000</t>
  </si>
  <si>
    <t>2054951620000</t>
  </si>
  <si>
    <t>2054951650100</t>
  </si>
  <si>
    <t>2054951650200</t>
  </si>
  <si>
    <t>2054951650400</t>
  </si>
  <si>
    <t>2054951651200</t>
  </si>
  <si>
    <t>2054951670000</t>
  </si>
  <si>
    <t>2054951690000</t>
  </si>
  <si>
    <t>2054951711100</t>
  </si>
  <si>
    <t>2054951712200</t>
  </si>
  <si>
    <t>2054951721100</t>
  </si>
  <si>
    <t>2054951960003</t>
  </si>
  <si>
    <t>2054951970003</t>
  </si>
  <si>
    <t>2054951980001</t>
  </si>
  <si>
    <t>2054951990000</t>
  </si>
  <si>
    <t>2054952000002</t>
  </si>
  <si>
    <t>2054952360000</t>
  </si>
  <si>
    <t>2054952551000</t>
  </si>
  <si>
    <t>2054952551100</t>
  </si>
  <si>
    <t>2054952600000</t>
  </si>
  <si>
    <t>2054952920000</t>
  </si>
  <si>
    <t>2054952930000</t>
  </si>
  <si>
    <t>2054952970000</t>
  </si>
  <si>
    <t>2054952980003</t>
  </si>
  <si>
    <t>2054953510000</t>
  </si>
  <si>
    <t>2054953520000</t>
  </si>
  <si>
    <t>2054953530000</t>
  </si>
  <si>
    <t>2054953540000</t>
  </si>
  <si>
    <t>2054953560000</t>
  </si>
  <si>
    <t>2054953711101</t>
  </si>
  <si>
    <t>2054953730001</t>
  </si>
  <si>
    <t>2054953920001</t>
  </si>
  <si>
    <t>2054953930000</t>
  </si>
  <si>
    <t>2054953940000</t>
  </si>
  <si>
    <t>2054953951100</t>
  </si>
  <si>
    <t>2054953953300</t>
  </si>
  <si>
    <t>2054953954400</t>
  </si>
  <si>
    <t>2054953960001</t>
  </si>
  <si>
    <t>2054953970000</t>
  </si>
  <si>
    <t>2054953980000</t>
  </si>
  <si>
    <t>2054953990000</t>
  </si>
  <si>
    <t>2054954000000</t>
  </si>
  <si>
    <t>2054954010000</t>
  </si>
  <si>
    <t>2054954020000</t>
  </si>
  <si>
    <t>2054954030001</t>
  </si>
  <si>
    <t>2054954040000</t>
  </si>
  <si>
    <t>2054954050000</t>
  </si>
  <si>
    <t>2054954060001</t>
  </si>
  <si>
    <t>2054954070001</t>
  </si>
  <si>
    <t>2054954080001</t>
  </si>
  <si>
    <t>2054954081101</t>
  </si>
  <si>
    <t>2054954091100</t>
  </si>
  <si>
    <t>2054954092200</t>
  </si>
  <si>
    <t>2054954100000</t>
  </si>
  <si>
    <t>2054954120000</t>
  </si>
  <si>
    <t>2054954130000</t>
  </si>
  <si>
    <t>2054954140000</t>
  </si>
  <si>
    <t>2054954150000</t>
  </si>
  <si>
    <t>2054954160000</t>
  </si>
  <si>
    <t>2054954170000</t>
  </si>
  <si>
    <t>2054954180000</t>
  </si>
  <si>
    <t>2054954190000</t>
  </si>
  <si>
    <t>2054954191100</t>
  </si>
  <si>
    <t>2054954211102</t>
  </si>
  <si>
    <t>2054954212201</t>
  </si>
  <si>
    <t>2054954213302</t>
  </si>
  <si>
    <t>2054954214402</t>
  </si>
  <si>
    <t>2054954215502</t>
  </si>
  <si>
    <t>2054954222201</t>
  </si>
  <si>
    <t>2054954224401</t>
  </si>
  <si>
    <t>2054954232201</t>
  </si>
  <si>
    <t>2054954236601</t>
  </si>
  <si>
    <t>2054954240000</t>
  </si>
  <si>
    <t>2054954250000</t>
  </si>
  <si>
    <t>2054954271100</t>
  </si>
  <si>
    <t>2054954272200</t>
  </si>
  <si>
    <t>2054954280000</t>
  </si>
  <si>
    <t>2054954300000</t>
  </si>
  <si>
    <t>2054954310000</t>
  </si>
  <si>
    <t>2054954320000</t>
  </si>
  <si>
    <t>2054954330000</t>
  </si>
  <si>
    <t>2054954340200</t>
  </si>
  <si>
    <t>2054954340300</t>
  </si>
  <si>
    <t>2054954340400</t>
  </si>
  <si>
    <t>2054954350000</t>
  </si>
  <si>
    <t>2054954380001</t>
  </si>
  <si>
    <t>2054954390000</t>
  </si>
  <si>
    <t>2054954400000</t>
  </si>
  <si>
    <t>2054954411100</t>
  </si>
  <si>
    <t>2054954412200</t>
  </si>
  <si>
    <t>2054954420001</t>
  </si>
  <si>
    <t>2054954430000</t>
  </si>
  <si>
    <t>2054954440000</t>
  </si>
  <si>
    <t>2054954451101</t>
  </si>
  <si>
    <t>2054954451102</t>
  </si>
  <si>
    <t>2054954452201</t>
  </si>
  <si>
    <t>2054954452202</t>
  </si>
  <si>
    <t>2054954462201</t>
  </si>
  <si>
    <t>2054954501100</t>
  </si>
  <si>
    <t>2054954510000</t>
  </si>
  <si>
    <t>2054954520000</t>
  </si>
  <si>
    <t>2054954530000</t>
  </si>
  <si>
    <t>2054954540000</t>
  </si>
  <si>
    <t>2054954550000</t>
  </si>
  <si>
    <t>2054954800000</t>
  </si>
  <si>
    <t>2054954961102</t>
  </si>
  <si>
    <t>2054954963302</t>
  </si>
  <si>
    <t>2054954974402</t>
  </si>
  <si>
    <t>2054954975502</t>
  </si>
  <si>
    <t>2054954976602</t>
  </si>
  <si>
    <t>2054954990000</t>
  </si>
  <si>
    <t>2054955000000</t>
  </si>
  <si>
    <t>2054955010000</t>
  </si>
  <si>
    <t>2054955020000</t>
  </si>
  <si>
    <t>2054955040000</t>
  </si>
  <si>
    <t>2054955050000</t>
  </si>
  <si>
    <t>2054955060000</t>
  </si>
  <si>
    <t>2054955070000</t>
  </si>
  <si>
    <t>2054955090001</t>
  </si>
  <si>
    <t>2054955100000</t>
  </si>
  <si>
    <t>2054955112200</t>
  </si>
  <si>
    <t>2054955120002</t>
  </si>
  <si>
    <t>2054955135502</t>
  </si>
  <si>
    <t>2054955136602</t>
  </si>
  <si>
    <t>2054955173300</t>
  </si>
  <si>
    <t>2054955220000</t>
  </si>
  <si>
    <t>2054955932200</t>
  </si>
  <si>
    <t>2054955952201</t>
  </si>
  <si>
    <t>2054955972201</t>
  </si>
  <si>
    <t>2054956010400</t>
  </si>
  <si>
    <t>2054956690000</t>
  </si>
  <si>
    <t>2054956880001</t>
  </si>
  <si>
    <t>2054956890000</t>
  </si>
  <si>
    <t>2054956900001</t>
  </si>
  <si>
    <t>2054957090300</t>
  </si>
  <si>
    <t>2054957340000</t>
  </si>
  <si>
    <t>2054957360000</t>
  </si>
  <si>
    <t>2054957640001</t>
  </si>
  <si>
    <t>2054957671100</t>
  </si>
  <si>
    <t>2054957690001</t>
  </si>
  <si>
    <t>2054958444401</t>
  </si>
  <si>
    <t>2054958461100</t>
  </si>
  <si>
    <t>2054958462200</t>
  </si>
  <si>
    <t>2054960830000</t>
  </si>
  <si>
    <t>2054960840000</t>
  </si>
  <si>
    <t>2054961080000</t>
  </si>
  <si>
    <t>2054961081100</t>
  </si>
  <si>
    <t>2054961090000</t>
  </si>
  <si>
    <t>2054961100000</t>
  </si>
  <si>
    <t>2054961110000</t>
  </si>
  <si>
    <t>2054961370001</t>
  </si>
  <si>
    <t>2054961390000</t>
  </si>
  <si>
    <t>2054961400000</t>
  </si>
  <si>
    <t>2054961400070</t>
  </si>
  <si>
    <t>2054961410000</t>
  </si>
  <si>
    <t>2054961430000</t>
  </si>
  <si>
    <t>2054961440000</t>
  </si>
  <si>
    <t>2054961450000</t>
  </si>
  <si>
    <t>2054961470001</t>
  </si>
  <si>
    <t>2054961481100</t>
  </si>
  <si>
    <t>2054961482200</t>
  </si>
  <si>
    <t>2054961500001</t>
  </si>
  <si>
    <t>2054961510000</t>
  </si>
  <si>
    <t>2054961520000</t>
  </si>
  <si>
    <t>2054961530000</t>
  </si>
  <si>
    <t>2054961540000</t>
  </si>
  <si>
    <t>2054962030400</t>
  </si>
  <si>
    <t>2054962040200</t>
  </si>
  <si>
    <t>2054962100001</t>
  </si>
  <si>
    <t>2054962110001</t>
  </si>
  <si>
    <t>2054962120000</t>
  </si>
  <si>
    <t>2054962120100</t>
  </si>
  <si>
    <t>2054962120200</t>
  </si>
  <si>
    <t>2054962120300</t>
  </si>
  <si>
    <t>2054962120500</t>
  </si>
  <si>
    <t>2054962120700</t>
  </si>
  <si>
    <t>2054962120900</t>
  </si>
  <si>
    <t>2054962121000</t>
  </si>
  <si>
    <t>2054962121100</t>
  </si>
  <si>
    <t>2054962121200</t>
  </si>
  <si>
    <t>2054962140001</t>
  </si>
  <si>
    <t>2054962141101</t>
  </si>
  <si>
    <t>2054962142201</t>
  </si>
  <si>
    <t>2054962143301</t>
  </si>
  <si>
    <t>2054962145501</t>
  </si>
  <si>
    <t>2054962170000</t>
  </si>
  <si>
    <t>2054962180000</t>
  </si>
  <si>
    <t>2054962181100</t>
  </si>
  <si>
    <t>2054962190000</t>
  </si>
  <si>
    <t>2054962200000</t>
  </si>
  <si>
    <t>2054962220000</t>
  </si>
  <si>
    <t>2054962230000</t>
  </si>
  <si>
    <t>2054962270000</t>
  </si>
  <si>
    <t>2054962280001</t>
  </si>
  <si>
    <t>2054962290000</t>
  </si>
  <si>
    <t>2054962330000</t>
  </si>
  <si>
    <t>2054962410005</t>
  </si>
  <si>
    <t>2054963230400</t>
  </si>
  <si>
    <t>2054964320000</t>
  </si>
  <si>
    <t>2054964440000</t>
  </si>
  <si>
    <t>2054964450000</t>
  </si>
  <si>
    <t>2054964451100</t>
  </si>
  <si>
    <t>2054964480000</t>
  </si>
  <si>
    <t>2054964490000</t>
  </si>
  <si>
    <t>2054964501100</t>
  </si>
  <si>
    <t>2054965020000</t>
  </si>
  <si>
    <t>2055746480002</t>
  </si>
  <si>
    <t>2055746490001</t>
  </si>
  <si>
    <t>2056036466600</t>
  </si>
  <si>
    <t>2056047200003</t>
  </si>
  <si>
    <t>2056047240000</t>
  </si>
  <si>
    <t>2056047260001</t>
  </si>
  <si>
    <t>2056047290001</t>
  </si>
  <si>
    <t>2056047410001</t>
  </si>
  <si>
    <t>2056047430000</t>
  </si>
  <si>
    <t>2056049240000</t>
  </si>
  <si>
    <t>2056049260001</t>
  </si>
  <si>
    <t>2056051910000</t>
  </si>
  <si>
    <t>2056051942203</t>
  </si>
  <si>
    <t>2056051944403</t>
  </si>
  <si>
    <t>2056052164400</t>
  </si>
  <si>
    <t>2056052170000</t>
  </si>
  <si>
    <t>2056054680007</t>
  </si>
  <si>
    <t>2056054690004</t>
  </si>
  <si>
    <t>2056054700006</t>
  </si>
  <si>
    <t>2056054710004</t>
  </si>
  <si>
    <t>2056054720001</t>
  </si>
  <si>
    <t>2056054730002</t>
  </si>
  <si>
    <t>2056054731102</t>
  </si>
  <si>
    <t>2056054740000</t>
  </si>
  <si>
    <t>2056054744400</t>
  </si>
  <si>
    <t>2056055360000</t>
  </si>
  <si>
    <t>2056055450000</t>
  </si>
  <si>
    <t>2056055470000</t>
  </si>
  <si>
    <t>2056055480000</t>
  </si>
  <si>
    <t>2056056100003</t>
  </si>
  <si>
    <t>2056056230003</t>
  </si>
  <si>
    <t>2056056231103</t>
  </si>
  <si>
    <t>2056056232203</t>
  </si>
  <si>
    <t>2056056240001</t>
  </si>
  <si>
    <t>2056057470000</t>
  </si>
  <si>
    <t>2056057480000</t>
  </si>
  <si>
    <t>2056057490000</t>
  </si>
  <si>
    <t>2056059570000</t>
  </si>
  <si>
    <t>2056059580000</t>
  </si>
  <si>
    <t>2056059590000</t>
  </si>
  <si>
    <t>2056059600000</t>
  </si>
  <si>
    <t>2056059610000</t>
  </si>
  <si>
    <t>2056059860070</t>
  </si>
  <si>
    <t>2056059870000</t>
  </si>
  <si>
    <t>2056059890000</t>
  </si>
  <si>
    <t>2056059900000</t>
  </si>
  <si>
    <t>2056064520000</t>
  </si>
  <si>
    <t>2056065170000</t>
  </si>
  <si>
    <t>2056065310000</t>
  </si>
  <si>
    <t>2056065420001</t>
  </si>
  <si>
    <t>2056065430001</t>
  </si>
  <si>
    <t>2056065470000</t>
  </si>
  <si>
    <t>2056137210000</t>
  </si>
  <si>
    <t>2056137690000</t>
  </si>
  <si>
    <t>2056238080001</t>
  </si>
  <si>
    <t>2056238090001</t>
  </si>
  <si>
    <t>2056238110000</t>
  </si>
  <si>
    <t>2056238120000</t>
  </si>
  <si>
    <t>2056238140000</t>
  </si>
  <si>
    <t>2056238150000</t>
  </si>
  <si>
    <t>2056238160000</t>
  </si>
  <si>
    <t>2056238170000</t>
  </si>
  <si>
    <t>2056238190000</t>
  </si>
  <si>
    <t>2056238230000</t>
  </si>
  <si>
    <t>2056238330000</t>
  </si>
  <si>
    <t>2056238340001</t>
  </si>
  <si>
    <t>2056238350000</t>
  </si>
  <si>
    <t>2056241290000</t>
  </si>
  <si>
    <t>2056242580000</t>
  </si>
  <si>
    <t>2056546860000</t>
  </si>
  <si>
    <t>2056546870000</t>
  </si>
  <si>
    <t>2056546880000</t>
  </si>
  <si>
    <t>2056546890000</t>
  </si>
  <si>
    <t>2056547020001</t>
  </si>
  <si>
    <t>2056547033300</t>
  </si>
  <si>
    <t>2056547040001</t>
  </si>
  <si>
    <t>2056547060000</t>
  </si>
  <si>
    <t>2056547070000</t>
  </si>
  <si>
    <t>2056547080200</t>
  </si>
  <si>
    <t>2056551830000</t>
  </si>
  <si>
    <t>2056551831100</t>
  </si>
  <si>
    <t>2056753770000</t>
  </si>
  <si>
    <t>2056753780000</t>
  </si>
  <si>
    <t>2057058090070</t>
  </si>
  <si>
    <t>2057058091100</t>
  </si>
  <si>
    <t>2057058091470</t>
  </si>
  <si>
    <t>2057058092200</t>
  </si>
  <si>
    <t>2057058093300</t>
  </si>
  <si>
    <t>2057058094400</t>
  </si>
  <si>
    <t>2057058095500</t>
  </si>
  <si>
    <t>2057058096600</t>
  </si>
  <si>
    <t>2057058097700</t>
  </si>
  <si>
    <t>2057058098800</t>
  </si>
  <si>
    <t>2057058100070</t>
  </si>
  <si>
    <t>2057058101100</t>
  </si>
  <si>
    <t>2057058101470</t>
  </si>
  <si>
    <t>2057058101600</t>
  </si>
  <si>
    <t>2057058102200</t>
  </si>
  <si>
    <t>2057058102270</t>
  </si>
  <si>
    <t>2057058103300</t>
  </si>
  <si>
    <t>2057058104400</t>
  </si>
  <si>
    <t>2057058106600</t>
  </si>
  <si>
    <t>2057058107700</t>
  </si>
  <si>
    <t>2057058108800</t>
  </si>
  <si>
    <t>2057058110002</t>
  </si>
  <si>
    <t>2057058120002</t>
  </si>
  <si>
    <t>2057058120204</t>
  </si>
  <si>
    <t>2057058130002</t>
  </si>
  <si>
    <t>2057058130202</t>
  </si>
  <si>
    <t>2057058140002</t>
  </si>
  <si>
    <t>2057058150002</t>
  </si>
  <si>
    <t>2057058150004</t>
  </si>
  <si>
    <t>2057058160002</t>
  </si>
  <si>
    <t>2057058170002</t>
  </si>
  <si>
    <t>2057058174403</t>
  </si>
  <si>
    <t>2057058175503</t>
  </si>
  <si>
    <t>2057058180002</t>
  </si>
  <si>
    <t>2057058181102</t>
  </si>
  <si>
    <t>2057058185503</t>
  </si>
  <si>
    <t>2057058190302</t>
  </si>
  <si>
    <t>2057058194403</t>
  </si>
  <si>
    <t>2057058195503</t>
  </si>
  <si>
    <t>2057058210002</t>
  </si>
  <si>
    <t>2057058260003</t>
  </si>
  <si>
    <t>2057058270003</t>
  </si>
  <si>
    <t>2057058271103</t>
  </si>
  <si>
    <t>2057058540000</t>
  </si>
  <si>
    <t>2057058620000</t>
  </si>
  <si>
    <t>2057058641100</t>
  </si>
  <si>
    <t>2057058700000</t>
  </si>
  <si>
    <t>2057058720000</t>
  </si>
  <si>
    <t>2057059750003</t>
  </si>
  <si>
    <t>2057059751102</t>
  </si>
  <si>
    <t>2057059751103</t>
  </si>
  <si>
    <t>2057059752202</t>
  </si>
  <si>
    <t>2057059760003</t>
  </si>
  <si>
    <t>2057059761103</t>
  </si>
  <si>
    <t>2057059762202</t>
  </si>
  <si>
    <t>2057062510002</t>
  </si>
  <si>
    <t>2057062520002</t>
  </si>
  <si>
    <t>2057062592204</t>
  </si>
  <si>
    <t>2057062602204</t>
  </si>
  <si>
    <t>2057064870000</t>
  </si>
  <si>
    <t>2058064060001</t>
  </si>
  <si>
    <t>2058065890001</t>
  </si>
  <si>
    <t>2058065970000</t>
  </si>
  <si>
    <t>2090468980000</t>
  </si>
  <si>
    <t>2090468980001</t>
  </si>
  <si>
    <t>2090468981101</t>
  </si>
  <si>
    <t>2090468982200</t>
  </si>
  <si>
    <t>2090468982201</t>
  </si>
  <si>
    <t>2090468983300</t>
  </si>
  <si>
    <t>2090468983301</t>
  </si>
  <si>
    <t>2092481670000</t>
  </si>
  <si>
    <t>2092506130001</t>
  </si>
  <si>
    <t>3002029740000</t>
  </si>
  <si>
    <t>3002030520070</t>
  </si>
  <si>
    <t>3002030670071</t>
  </si>
  <si>
    <t>3002045440001</t>
  </si>
  <si>
    <t>3007232490000</t>
  </si>
  <si>
    <t>3010408900000</t>
  </si>
  <si>
    <t>3010410800000</t>
  </si>
  <si>
    <t>3010410860000</t>
  </si>
  <si>
    <t>3010411890000</t>
  </si>
  <si>
    <t>3010418010000</t>
  </si>
  <si>
    <t>3010418030000</t>
  </si>
  <si>
    <t>3010451900004</t>
  </si>
  <si>
    <t>3010452880002</t>
  </si>
  <si>
    <t>3010467310001</t>
  </si>
  <si>
    <t>3011022803300</t>
  </si>
  <si>
    <t>3011022870000</t>
  </si>
  <si>
    <t>3011022875501</t>
  </si>
  <si>
    <t>3011030700005</t>
  </si>
  <si>
    <t>3011031780000</t>
  </si>
  <si>
    <t>3011031800003</t>
  </si>
  <si>
    <t>3011031900001</t>
  </si>
  <si>
    <t>3011032200006</t>
  </si>
  <si>
    <t>3011032210001</t>
  </si>
  <si>
    <t>3011032340004</t>
  </si>
  <si>
    <t>3011033310001</t>
  </si>
  <si>
    <t>3011035450000</t>
  </si>
  <si>
    <t>3011035600001</t>
  </si>
  <si>
    <t>3011035670001</t>
  </si>
  <si>
    <t>3011035900001</t>
  </si>
  <si>
    <t>3011036280001</t>
  </si>
  <si>
    <t>3011036391100</t>
  </si>
  <si>
    <t>3011036410002</t>
  </si>
  <si>
    <t>3011036900002</t>
  </si>
  <si>
    <t>3011037700004</t>
  </si>
  <si>
    <t>3011037920000</t>
  </si>
  <si>
    <t>3011038480000</t>
  </si>
  <si>
    <t>3011038860005</t>
  </si>
  <si>
    <t>3011038930003</t>
  </si>
  <si>
    <t>3011039050000</t>
  </si>
  <si>
    <t>3011039070004</t>
  </si>
  <si>
    <t>3011039300005</t>
  </si>
  <si>
    <t>3011039570000</t>
  </si>
  <si>
    <t>3011040270001</t>
  </si>
  <si>
    <t>3011040470000</t>
  </si>
  <si>
    <t>3011040490000</t>
  </si>
  <si>
    <t>3011040850001</t>
  </si>
  <si>
    <t>3011041880000</t>
  </si>
  <si>
    <t>3011042280006</t>
  </si>
  <si>
    <t>3011043250005</t>
  </si>
  <si>
    <t>3011049001102</t>
  </si>
  <si>
    <t>3011049050002</t>
  </si>
  <si>
    <t>3011049280001</t>
  </si>
  <si>
    <t>3011051030003</t>
  </si>
  <si>
    <t>3011052590000</t>
  </si>
  <si>
    <t>3011055671100</t>
  </si>
  <si>
    <t>3011055682202</t>
  </si>
  <si>
    <t>3011055683302</t>
  </si>
  <si>
    <t>3011055683303</t>
  </si>
  <si>
    <t>3011055683374</t>
  </si>
  <si>
    <t>3011056664402</t>
  </si>
  <si>
    <t>3011056820000</t>
  </si>
  <si>
    <t>3011058020000</t>
  </si>
  <si>
    <t>3011058780000</t>
  </si>
  <si>
    <t>3011059680092</t>
  </si>
  <si>
    <t>3011060081102</t>
  </si>
  <si>
    <t>3011063802201</t>
  </si>
  <si>
    <t>3011065200091</t>
  </si>
  <si>
    <t>3011065371292</t>
  </si>
  <si>
    <t>3011065372202</t>
  </si>
  <si>
    <t>3011065372292</t>
  </si>
  <si>
    <t>3011065373372</t>
  </si>
  <si>
    <t>3011065373392</t>
  </si>
  <si>
    <t>3011065382102</t>
  </si>
  <si>
    <t>3011065382192</t>
  </si>
  <si>
    <t>3011066200001</t>
  </si>
  <si>
    <t>3011066300091</t>
  </si>
  <si>
    <t>3011066701101</t>
  </si>
  <si>
    <t>3011066920000</t>
  </si>
  <si>
    <t>3011067190091</t>
  </si>
  <si>
    <t>3011067190191</t>
  </si>
  <si>
    <t>3011067190291</t>
  </si>
  <si>
    <t>3011067190391</t>
  </si>
  <si>
    <t>3011067190491</t>
  </si>
  <si>
    <t>3011067190591</t>
  </si>
  <si>
    <t>3011067190791</t>
  </si>
  <si>
    <t>3011067190991</t>
  </si>
  <si>
    <t>3011067191091</t>
  </si>
  <si>
    <t>3011067191191</t>
  </si>
  <si>
    <t>3011067191291</t>
  </si>
  <si>
    <t>3011067191391</t>
  </si>
  <si>
    <t>3011067191491</t>
  </si>
  <si>
    <t>3011067191591</t>
  </si>
  <si>
    <t>3011067200005</t>
  </si>
  <si>
    <t>3011067301108</t>
  </si>
  <si>
    <t>3011067301109</t>
  </si>
  <si>
    <t>3011067302208</t>
  </si>
  <si>
    <t>3011067302209</t>
  </si>
  <si>
    <t>3011067471195</t>
  </si>
  <si>
    <t>3011067472293</t>
  </si>
  <si>
    <t>3011067473393</t>
  </si>
  <si>
    <t>3011067474493</t>
  </si>
  <si>
    <t>3011067475592</t>
  </si>
  <si>
    <t>3011067475593</t>
  </si>
  <si>
    <t>3011067476693</t>
  </si>
  <si>
    <t>3011067580000</t>
  </si>
  <si>
    <t>3011067590105</t>
  </si>
  <si>
    <t>3011067670000</t>
  </si>
  <si>
    <t>3011067670300</t>
  </si>
  <si>
    <t>3011067670400</t>
  </si>
  <si>
    <t>3011067670500</t>
  </si>
  <si>
    <t>3011067670600</t>
  </si>
  <si>
    <t>3011067670700</t>
  </si>
  <si>
    <t>3011067691102</t>
  </si>
  <si>
    <t>3011067691194</t>
  </si>
  <si>
    <t>3011067691196</t>
  </si>
  <si>
    <t>3011067693303</t>
  </si>
  <si>
    <t>3011067731109</t>
  </si>
  <si>
    <t>3011067750900</t>
  </si>
  <si>
    <t>3011067751000</t>
  </si>
  <si>
    <t>3011067841505</t>
  </si>
  <si>
    <t>3011067890000</t>
  </si>
  <si>
    <t>3011068262406</t>
  </si>
  <si>
    <t>3011068262506</t>
  </si>
  <si>
    <t>3011068290103</t>
  </si>
  <si>
    <t>3011068290183</t>
  </si>
  <si>
    <t>3011068290203</t>
  </si>
  <si>
    <t>3011068290283</t>
  </si>
  <si>
    <t>3011068291185</t>
  </si>
  <si>
    <t>3011068291285</t>
  </si>
  <si>
    <t>3011068310102</t>
  </si>
  <si>
    <t>3011068310104</t>
  </si>
  <si>
    <t>3011068310202</t>
  </si>
  <si>
    <t>3011068380002</t>
  </si>
  <si>
    <t>3011068460002</t>
  </si>
  <si>
    <t>3011068771103</t>
  </si>
  <si>
    <t>3011068771203</t>
  </si>
  <si>
    <t>3011068771205</t>
  </si>
  <si>
    <t>3011068771303</t>
  </si>
  <si>
    <t>3011068771405</t>
  </si>
  <si>
    <t>3011068771603</t>
  </si>
  <si>
    <t>3011068771707</t>
  </si>
  <si>
    <t>3011068771807</t>
  </si>
  <si>
    <t>3011068771907</t>
  </si>
  <si>
    <t>3011069210001</t>
  </si>
  <si>
    <t>3011069215502</t>
  </si>
  <si>
    <t>3011069216602</t>
  </si>
  <si>
    <t>3011069217702</t>
  </si>
  <si>
    <t>3011069881007</t>
  </si>
  <si>
    <t>3011069883204</t>
  </si>
  <si>
    <t>3011069884004</t>
  </si>
  <si>
    <t>3011069884204</t>
  </si>
  <si>
    <t>3011069972003</t>
  </si>
  <si>
    <t>3011069974202</t>
  </si>
  <si>
    <t>3011069974402</t>
  </si>
  <si>
    <t>3015640670000</t>
  </si>
  <si>
    <t>3015643450004</t>
  </si>
  <si>
    <t>3033010540000</t>
  </si>
  <si>
    <t>3033035195600</t>
  </si>
  <si>
    <t>3033037680900</t>
  </si>
  <si>
    <t>3034028060000</t>
  </si>
  <si>
    <t>3034029965500</t>
  </si>
  <si>
    <t>3034030302502</t>
  </si>
  <si>
    <t>3034030308501</t>
  </si>
  <si>
    <t>3034030368403</t>
  </si>
  <si>
    <t>3034030917761</t>
  </si>
  <si>
    <t>3034031483300</t>
  </si>
  <si>
    <t>3034034752500</t>
  </si>
  <si>
    <t>3034034757701</t>
  </si>
  <si>
    <t>3034037102502</t>
  </si>
  <si>
    <t>3034040648401</t>
  </si>
  <si>
    <t>3034042557900</t>
  </si>
  <si>
    <t>3034048518601</t>
  </si>
  <si>
    <t>3035002520101</t>
  </si>
  <si>
    <t>3035015310200</t>
  </si>
  <si>
    <t>3035015310300</t>
  </si>
  <si>
    <t>3035522750003</t>
  </si>
  <si>
    <t>3035531320001</t>
  </si>
  <si>
    <t>3035532228802</t>
  </si>
  <si>
    <t>3036003150001</t>
  </si>
  <si>
    <t>3036525425503</t>
  </si>
  <si>
    <t>3037025820001</t>
  </si>
  <si>
    <t>3037033795570</t>
  </si>
  <si>
    <t>3045014935500</t>
  </si>
  <si>
    <t>3047326760002</t>
  </si>
  <si>
    <t>3047332140002</t>
  </si>
  <si>
    <t>3047333210004</t>
  </si>
  <si>
    <t>3047334900003</t>
  </si>
  <si>
    <t>3047335640003</t>
  </si>
  <si>
    <t>3047335890002</t>
  </si>
  <si>
    <t>3047338440002</t>
  </si>
  <si>
    <t>3047338880001</t>
  </si>
  <si>
    <t>3047339000001</t>
  </si>
  <si>
    <t>3047341070092</t>
  </si>
  <si>
    <t>3047341080006</t>
  </si>
  <si>
    <t>3047341080096</t>
  </si>
  <si>
    <t>3047341100006</t>
  </si>
  <si>
    <t>3047341100096</t>
  </si>
  <si>
    <t>3047342000000</t>
  </si>
  <si>
    <t>3047342490001</t>
  </si>
  <si>
    <t>3047342500002</t>
  </si>
  <si>
    <t>3047342510003</t>
  </si>
  <si>
    <t>3047344160002</t>
  </si>
  <si>
    <t>3047344640097</t>
  </si>
  <si>
    <t>3047348000006</t>
  </si>
  <si>
    <t>3047348350001</t>
  </si>
  <si>
    <t>3047350400092</t>
  </si>
  <si>
    <t>3047350450092</t>
  </si>
  <si>
    <t>3047350500001</t>
  </si>
  <si>
    <t>3047350600092</t>
  </si>
  <si>
    <t>3047351730000</t>
  </si>
  <si>
    <t>3047351740000</t>
  </si>
  <si>
    <t>3047352480001</t>
  </si>
  <si>
    <t>3047352490001</t>
  </si>
  <si>
    <t>3047352560001</t>
  </si>
  <si>
    <t>3047352570001</t>
  </si>
  <si>
    <t>3047352660001</t>
  </si>
  <si>
    <t>3047354580002</t>
  </si>
  <si>
    <t>3047356291108</t>
  </si>
  <si>
    <t>3047356292208</t>
  </si>
  <si>
    <t>3047356292209</t>
  </si>
  <si>
    <t>3047356293308</t>
  </si>
  <si>
    <t>3047356481199</t>
  </si>
  <si>
    <t>3047357880002</t>
  </si>
  <si>
    <t>3047357890001</t>
  </si>
  <si>
    <t>3047357900002</t>
  </si>
  <si>
    <t>3047357900003</t>
  </si>
  <si>
    <t>3047357920001</t>
  </si>
  <si>
    <t>3047357920002</t>
  </si>
  <si>
    <t>3047357920003</t>
  </si>
  <si>
    <t>3047357942294</t>
  </si>
  <si>
    <t>3047363550002</t>
  </si>
  <si>
    <t>3047363550093</t>
  </si>
  <si>
    <t>3047364750002</t>
  </si>
  <si>
    <t>3047367050002</t>
  </si>
  <si>
    <t>3047367100003</t>
  </si>
  <si>
    <t>3047367120002</t>
  </si>
  <si>
    <t>3047367120003</t>
  </si>
  <si>
    <t>3047367130003</t>
  </si>
  <si>
    <t>3047367320001</t>
  </si>
  <si>
    <t>3047367320002</t>
  </si>
  <si>
    <t>3047367320094</t>
  </si>
  <si>
    <t>3047368670004</t>
  </si>
  <si>
    <t>3047368800003</t>
  </si>
  <si>
    <t>3047368921103</t>
  </si>
  <si>
    <t>3047368922203</t>
  </si>
  <si>
    <t>3047369040004</t>
  </si>
  <si>
    <t>3047370080001</t>
  </si>
  <si>
    <t>3047370090002</t>
  </si>
  <si>
    <t>3047370091102</t>
  </si>
  <si>
    <t>3047370092202</t>
  </si>
  <si>
    <t>3054238590000</t>
  </si>
  <si>
    <t>3054648210000</t>
  </si>
  <si>
    <t>3054663350000</t>
  </si>
  <si>
    <t>3054933401101</t>
  </si>
  <si>
    <t>3054933402201</t>
  </si>
  <si>
    <t>3054933701101</t>
  </si>
  <si>
    <t>3054933703301</t>
  </si>
  <si>
    <t>3054935102200</t>
  </si>
  <si>
    <t>3054935106600</t>
  </si>
  <si>
    <t>3054936660002</t>
  </si>
  <si>
    <t>3054936670002</t>
  </si>
  <si>
    <t>3054939201100</t>
  </si>
  <si>
    <t>3054939270000</t>
  </si>
  <si>
    <t>3054939280000</t>
  </si>
  <si>
    <t>3054939280001</t>
  </si>
  <si>
    <t>3054939290000</t>
  </si>
  <si>
    <t>3054940700402</t>
  </si>
  <si>
    <t>3054945200000</t>
  </si>
  <si>
    <t>3054945250000</t>
  </si>
  <si>
    <t>3054946680000</t>
  </si>
  <si>
    <t>3054948300000</t>
  </si>
  <si>
    <t>3054949314407</t>
  </si>
  <si>
    <t>3054949316601</t>
  </si>
  <si>
    <t>3054949842207</t>
  </si>
  <si>
    <t>3054950041103</t>
  </si>
  <si>
    <t>3054951950003</t>
  </si>
  <si>
    <t>3054952730000</t>
  </si>
  <si>
    <t>3054952740000</t>
  </si>
  <si>
    <t>3054952910003</t>
  </si>
  <si>
    <t>3054952910004</t>
  </si>
  <si>
    <t>3054953500000</t>
  </si>
  <si>
    <t>3054953500060</t>
  </si>
  <si>
    <t>3054953700084</t>
  </si>
  <si>
    <t>3054953913303</t>
  </si>
  <si>
    <t>3054953915503</t>
  </si>
  <si>
    <t>3054954261100</t>
  </si>
  <si>
    <t>3054954262200</t>
  </si>
  <si>
    <t>3054954372202</t>
  </si>
  <si>
    <t>3054954491100</t>
  </si>
  <si>
    <t>3054954492200</t>
  </si>
  <si>
    <t>3054955920002</t>
  </si>
  <si>
    <t>3054956870001</t>
  </si>
  <si>
    <t>3054957600005</t>
  </si>
  <si>
    <t>3054961070000</t>
  </si>
  <si>
    <t>3054961071100</t>
  </si>
  <si>
    <t>3054961460001</t>
  </si>
  <si>
    <t>3054962091507</t>
  </si>
  <si>
    <t>3054962091607</t>
  </si>
  <si>
    <t>3054962091707</t>
  </si>
  <si>
    <t>3054962880000</t>
  </si>
  <si>
    <t>3054964540010</t>
  </si>
  <si>
    <t>3054964541180</t>
  </si>
  <si>
    <t>3054964541190</t>
  </si>
  <si>
    <t>3054964550092</t>
  </si>
  <si>
    <t>3054964551191</t>
  </si>
  <si>
    <t>3054964560030</t>
  </si>
  <si>
    <t>3054964560090</t>
  </si>
  <si>
    <t>3054964560091</t>
  </si>
  <si>
    <t>3054967031108</t>
  </si>
  <si>
    <t>3054967032200</t>
  </si>
  <si>
    <t>3054967040105</t>
  </si>
  <si>
    <t>3054967090106</t>
  </si>
  <si>
    <t>3054967090506</t>
  </si>
  <si>
    <t>3054967210001</t>
  </si>
  <si>
    <t>3054967362200</t>
  </si>
  <si>
    <t>3054967363301</t>
  </si>
  <si>
    <t>3054967364404</t>
  </si>
  <si>
    <t>3054967373301</t>
  </si>
  <si>
    <t>3054967391176</t>
  </si>
  <si>
    <t>3054967392276</t>
  </si>
  <si>
    <t>3054967640002</t>
  </si>
  <si>
    <t>3054967930109</t>
  </si>
  <si>
    <t>3054967930408</t>
  </si>
  <si>
    <t>3054967930708</t>
  </si>
  <si>
    <t>3054967960377</t>
  </si>
  <si>
    <t>3054967960477</t>
  </si>
  <si>
    <t>3054968401173</t>
  </si>
  <si>
    <t>3054968402273</t>
  </si>
  <si>
    <t>3054968412203</t>
  </si>
  <si>
    <t>3054968421176</t>
  </si>
  <si>
    <t>3054968422276</t>
  </si>
  <si>
    <t>3054968650001</t>
  </si>
  <si>
    <t>3054968700170</t>
  </si>
  <si>
    <t>3054968700270</t>
  </si>
  <si>
    <t>3054968970105</t>
  </si>
  <si>
    <t>3054968970205</t>
  </si>
  <si>
    <t>3054969090107</t>
  </si>
  <si>
    <t>3054969090207</t>
  </si>
  <si>
    <t>3054969130009</t>
  </si>
  <si>
    <t>3054969330005</t>
  </si>
  <si>
    <t>3054969330105</t>
  </si>
  <si>
    <t>3054969331105</t>
  </si>
  <si>
    <t>3054969350005</t>
  </si>
  <si>
    <t>3054969350007</t>
  </si>
  <si>
    <t>3054969352207</t>
  </si>
  <si>
    <t>3054969353307</t>
  </si>
  <si>
    <t>3054969570007</t>
  </si>
  <si>
    <t>3054969571107</t>
  </si>
  <si>
    <t>3054969700202</t>
  </si>
  <si>
    <t>3054969920104</t>
  </si>
  <si>
    <t>3054969920204</t>
  </si>
  <si>
    <t>3054969921104</t>
  </si>
  <si>
    <t>3054969921204</t>
  </si>
  <si>
    <t>3054970510703</t>
  </si>
  <si>
    <t>3055746470005</t>
  </si>
  <si>
    <t>3055769561109</t>
  </si>
  <si>
    <t>3055769680067</t>
  </si>
  <si>
    <t>3056047162258</t>
  </si>
  <si>
    <t>3056047361159</t>
  </si>
  <si>
    <t>3056047362259</t>
  </si>
  <si>
    <t>3056047500058</t>
  </si>
  <si>
    <t>3056047570054</t>
  </si>
  <si>
    <t>3056047610004</t>
  </si>
  <si>
    <t>3056051410008</t>
  </si>
  <si>
    <t>3056051412209</t>
  </si>
  <si>
    <t>3056051412279</t>
  </si>
  <si>
    <t>3056051412289</t>
  </si>
  <si>
    <t>3056051811405</t>
  </si>
  <si>
    <t>3056051811567</t>
  </si>
  <si>
    <t>3056051811597</t>
  </si>
  <si>
    <t>3056053370000</t>
  </si>
  <si>
    <t>3056053450052</t>
  </si>
  <si>
    <t>3056054615508</t>
  </si>
  <si>
    <t>3056054620004</t>
  </si>
  <si>
    <t>3056056080075</t>
  </si>
  <si>
    <t>3056056082206</t>
  </si>
  <si>
    <t>3056057000000</t>
  </si>
  <si>
    <t>3056057380000</t>
  </si>
  <si>
    <t>3056057385500</t>
  </si>
  <si>
    <t>3056057390000</t>
  </si>
  <si>
    <t>3056057395500</t>
  </si>
  <si>
    <t>3056057400000</t>
  </si>
  <si>
    <t>3056057410000</t>
  </si>
  <si>
    <t>3056059270000</t>
  </si>
  <si>
    <t>3056059850000</t>
  </si>
  <si>
    <t>3056059850070</t>
  </si>
  <si>
    <t>3056060940092</t>
  </si>
  <si>
    <t>3056060941182</t>
  </si>
  <si>
    <t>3056060942292</t>
  </si>
  <si>
    <t>3056060942293</t>
  </si>
  <si>
    <t>3056063930073</t>
  </si>
  <si>
    <t>3056063930076</t>
  </si>
  <si>
    <t>3056063940053</t>
  </si>
  <si>
    <t>3056063940073</t>
  </si>
  <si>
    <t>3056065400050</t>
  </si>
  <si>
    <t>3056065400051</t>
  </si>
  <si>
    <t>3056066911504</t>
  </si>
  <si>
    <t>3056066911597</t>
  </si>
  <si>
    <t>3056067000067</t>
  </si>
  <si>
    <t>3056067650189</t>
  </si>
  <si>
    <t>3056068060001</t>
  </si>
  <si>
    <t>3056068060052</t>
  </si>
  <si>
    <t>3056068570071</t>
  </si>
  <si>
    <t>3056068570074</t>
  </si>
  <si>
    <t>3056068570094</t>
  </si>
  <si>
    <t>3056238070003</t>
  </si>
  <si>
    <t>3056243550000</t>
  </si>
  <si>
    <t>3056260680000</t>
  </si>
  <si>
    <t>3056667165503</t>
  </si>
  <si>
    <t>3056753820000</t>
  </si>
  <si>
    <t>3056855270001</t>
  </si>
  <si>
    <t>3056855290001</t>
  </si>
  <si>
    <t>3056855330001</t>
  </si>
  <si>
    <t>3057058080150</t>
  </si>
  <si>
    <t>3057058080402</t>
  </si>
  <si>
    <t>3057058081402</t>
  </si>
  <si>
    <t>3057058081702</t>
  </si>
  <si>
    <t>3057058081802</t>
  </si>
  <si>
    <t>3057058082002</t>
  </si>
  <si>
    <t>3057058082102</t>
  </si>
  <si>
    <t>3057058082302</t>
  </si>
  <si>
    <t>3057058082402</t>
  </si>
  <si>
    <t>3057058082602</t>
  </si>
  <si>
    <t>3057058083802</t>
  </si>
  <si>
    <t>3057058084002</t>
  </si>
  <si>
    <t>3057058084902</t>
  </si>
  <si>
    <t>3057058085402</t>
  </si>
  <si>
    <t>3057058085502</t>
  </si>
  <si>
    <t>3057058085902</t>
  </si>
  <si>
    <t>3057058086002</t>
  </si>
  <si>
    <t>3057058087402</t>
  </si>
  <si>
    <t>3057058510000</t>
  </si>
  <si>
    <t>3057059740093</t>
  </si>
  <si>
    <t>3057059740094</t>
  </si>
  <si>
    <t>3057059742293</t>
  </si>
  <si>
    <t>3057059742294</t>
  </si>
  <si>
    <t>3057059743303</t>
  </si>
  <si>
    <t>3057059743394</t>
  </si>
  <si>
    <t>3057060930002</t>
  </si>
  <si>
    <t>3057060930902</t>
  </si>
  <si>
    <t>3057060931202</t>
  </si>
  <si>
    <t>3057060936602</t>
  </si>
  <si>
    <t>3057060938802</t>
  </si>
  <si>
    <t>3057060939802</t>
  </si>
  <si>
    <t>3057061551101</t>
  </si>
  <si>
    <t>3057061554492</t>
  </si>
  <si>
    <t>3057061555592</t>
  </si>
  <si>
    <t>3057062441104</t>
  </si>
  <si>
    <t>3057062443304</t>
  </si>
  <si>
    <t>3058058003303</t>
  </si>
  <si>
    <t>3058058005503</t>
  </si>
  <si>
    <t>3058059930000</t>
  </si>
  <si>
    <t>3058063970001</t>
  </si>
  <si>
    <t>3058063971101</t>
  </si>
  <si>
    <t>3058065500008</t>
  </si>
  <si>
    <t>3059067260005</t>
  </si>
  <si>
    <t>3059067330001</t>
  </si>
  <si>
    <t>3059067400000</t>
  </si>
  <si>
    <t>3060066370000</t>
  </si>
  <si>
    <t>3065069500001</t>
  </si>
  <si>
    <t>10CV012BL/002</t>
  </si>
  <si>
    <t>10CV012BN/002</t>
  </si>
  <si>
    <t>10CV012GL/002</t>
  </si>
  <si>
    <t>10CV012NR/002</t>
  </si>
  <si>
    <t>10CV012RS/002</t>
  </si>
  <si>
    <t>10CV012VR/002</t>
  </si>
  <si>
    <t>10CV100BN/BL0</t>
  </si>
  <si>
    <t>10CV100GR/BL0</t>
  </si>
  <si>
    <t>10CV150BN/NR0</t>
  </si>
  <si>
    <t>10GRSPGXXK000</t>
  </si>
  <si>
    <t>10GTNR3611490</t>
  </si>
  <si>
    <t>10NS0190TEL00</t>
  </si>
  <si>
    <t>10PG000000016</t>
  </si>
  <si>
    <t>10PG000000018</t>
  </si>
  <si>
    <t>10PG000000043</t>
  </si>
  <si>
    <t>10PG000000045</t>
  </si>
  <si>
    <t>10PG000000060</t>
  </si>
  <si>
    <t>10PG000000065</t>
  </si>
  <si>
    <t>10PG000000067</t>
  </si>
  <si>
    <t>10PG000000078</t>
  </si>
  <si>
    <t>10PG000000080</t>
  </si>
  <si>
    <t>10PG000000082</t>
  </si>
  <si>
    <t>10PG000000095</t>
  </si>
  <si>
    <t>10PG000000097</t>
  </si>
  <si>
    <t>10PG000000106</t>
  </si>
  <si>
    <t>10PG000000124</t>
  </si>
  <si>
    <t>10PG000000125</t>
  </si>
  <si>
    <t>10PG000000126</t>
  </si>
  <si>
    <t>10PG000000127</t>
  </si>
  <si>
    <t>10PG000000128</t>
  </si>
  <si>
    <t>200016710330D</t>
  </si>
  <si>
    <t>200016756118A</t>
  </si>
  <si>
    <t>200016756228A</t>
  </si>
  <si>
    <t>20001692900P3</t>
  </si>
  <si>
    <t>20001693300P3</t>
  </si>
  <si>
    <t>20001693300P4</t>
  </si>
  <si>
    <t>20001694500P5</t>
  </si>
  <si>
    <t>20001699200P4</t>
  </si>
  <si>
    <t>20002693300P3</t>
  </si>
  <si>
    <t>20002693501P5</t>
  </si>
  <si>
    <t>20002694400P1</t>
  </si>
  <si>
    <t>20002699200P4</t>
  </si>
  <si>
    <t>2000368021100_1</t>
  </si>
  <si>
    <t>20007702800P1</t>
  </si>
  <si>
    <t>20008702800P1</t>
  </si>
  <si>
    <t>20010692302P0</t>
  </si>
  <si>
    <t>20011694400P2</t>
  </si>
  <si>
    <t>20011694411P2</t>
  </si>
  <si>
    <t>20014694400P0</t>
  </si>
  <si>
    <t>20016689700P0</t>
  </si>
  <si>
    <t>20017702201P1</t>
  </si>
  <si>
    <t>2002068021101_1</t>
  </si>
  <si>
    <t>20020695222P4</t>
  </si>
  <si>
    <t>20021702601P4</t>
  </si>
  <si>
    <t>20021702602P4</t>
  </si>
  <si>
    <t>20022702601P7</t>
  </si>
  <si>
    <t>20022702602P7</t>
  </si>
  <si>
    <t>20023702601P7</t>
  </si>
  <si>
    <t>20023702602P7</t>
  </si>
  <si>
    <t>20024702601P6</t>
  </si>
  <si>
    <t>20024702602P6</t>
  </si>
  <si>
    <t>20025702601P5</t>
  </si>
  <si>
    <t>20025702602P5</t>
  </si>
  <si>
    <t>20026702601P6</t>
  </si>
  <si>
    <t>20026702602P6</t>
  </si>
  <si>
    <t>20027702601P5</t>
  </si>
  <si>
    <t>20027702602P5</t>
  </si>
  <si>
    <t>20028702601P4</t>
  </si>
  <si>
    <t>20028702602P4</t>
  </si>
  <si>
    <t>20044691322P4</t>
  </si>
  <si>
    <t>20052696800P0</t>
  </si>
  <si>
    <t>20056689800P2</t>
  </si>
  <si>
    <t>20056689811P2</t>
  </si>
  <si>
    <t>20056689811P3</t>
  </si>
  <si>
    <t>20056689822P2</t>
  </si>
  <si>
    <t>20056689822P3</t>
  </si>
  <si>
    <t>20056689833P2</t>
  </si>
  <si>
    <t>20056689833P3</t>
  </si>
  <si>
    <t>200716826LB00</t>
  </si>
  <si>
    <t>20101690900P1</t>
  </si>
  <si>
    <t>2047343130001_1</t>
  </si>
  <si>
    <t>2047343140001_1</t>
  </si>
  <si>
    <t>2054955080001_1</t>
  </si>
  <si>
    <t>2054958390000_1</t>
  </si>
  <si>
    <t>2054962190000_1</t>
  </si>
  <si>
    <t>20700703190P0</t>
  </si>
  <si>
    <t>20700706090P0</t>
  </si>
  <si>
    <t>20701703190P0</t>
  </si>
  <si>
    <t>20702702691P1</t>
  </si>
  <si>
    <t>20ESDPT1N5BB001</t>
  </si>
  <si>
    <t>20IREC10SMDRA01</t>
  </si>
  <si>
    <t>20KE100010000</t>
  </si>
  <si>
    <t>20KEL1000300000</t>
  </si>
  <si>
    <t>20KES2000600000</t>
  </si>
  <si>
    <t>20KRC10002ESD00</t>
  </si>
  <si>
    <t>20KRV10002ESD00</t>
  </si>
  <si>
    <t>20KRV20002ESD00</t>
  </si>
  <si>
    <t>20OLOR23X4X30MA</t>
  </si>
  <si>
    <t>20OLOSI3X4X20EA</t>
  </si>
  <si>
    <t>20OLSPQ1X1X60SB</t>
  </si>
  <si>
    <t>20OLSR21X1X30MA</t>
  </si>
  <si>
    <t>20OLWBYFLR130LA</t>
  </si>
  <si>
    <t>20OLWBYILU230LA</t>
  </si>
  <si>
    <t>20OLWQ2JKQ420MA</t>
  </si>
  <si>
    <t>20OLWR2SJM020MA</t>
  </si>
  <si>
    <t>20OLWU1LKML20MA</t>
  </si>
  <si>
    <t>20OLYBA4X5X70YA</t>
  </si>
  <si>
    <t>20PCCQECAAD0100</t>
  </si>
  <si>
    <t>20PCCQECCAE2200</t>
  </si>
  <si>
    <t>20PCCQECCAE4702</t>
  </si>
  <si>
    <t>20PCCQECCBE4701</t>
  </si>
  <si>
    <t>20PCCSCACAE2200</t>
  </si>
  <si>
    <t>20PCCSCACBE3302</t>
  </si>
  <si>
    <t>20PCCSCCCAE1003</t>
  </si>
  <si>
    <t>20PCCSEACBE1003</t>
  </si>
  <si>
    <t>20PCCSEACCE4701</t>
  </si>
  <si>
    <t>20PCCSECACD2202</t>
  </si>
  <si>
    <t>20PCCSECCAE1002</t>
  </si>
  <si>
    <t>20PCCSECCBE1003</t>
  </si>
  <si>
    <t>20PCCSECCCE1003</t>
  </si>
  <si>
    <t>20PCRSCACBF1002</t>
  </si>
  <si>
    <t>20PEFSBADCG6000</t>
  </si>
  <si>
    <t>20PEVS1030BBABB</t>
  </si>
  <si>
    <t>20PRRSSDGDD3302</t>
  </si>
  <si>
    <t>20PRRSSDGDD4701</t>
  </si>
  <si>
    <t>20PRSSAAAAC1302</t>
  </si>
  <si>
    <t>20PRSSAAAAC1801</t>
  </si>
  <si>
    <t>20PRSSAAAAC3301</t>
  </si>
  <si>
    <t>20PRSSAAAAC4302</t>
  </si>
  <si>
    <t>20PRSSAAAAC4701</t>
  </si>
  <si>
    <t>20PRSSAAAAC8200</t>
  </si>
  <si>
    <t>20PRSSAAAAE4701</t>
  </si>
  <si>
    <t>20PRSSAABBC4702</t>
  </si>
  <si>
    <t>20PRSSAABBE0100</t>
  </si>
  <si>
    <t>20PRSSAABBE3302</t>
  </si>
  <si>
    <t>20PRSSAABBE4701</t>
  </si>
  <si>
    <t>20PRSSAADDC1201</t>
  </si>
  <si>
    <t>20PRSSAADDC1371</t>
  </si>
  <si>
    <t>20PRSSAADDC1401</t>
  </si>
  <si>
    <t>20PRSSAADDC2101</t>
  </si>
  <si>
    <t>20PRSSAADDC2320</t>
  </si>
  <si>
    <t>20PRSSAADDC2400</t>
  </si>
  <si>
    <t>20PRSSAADDC2491</t>
  </si>
  <si>
    <t>20PRSSAADDC2701</t>
  </si>
  <si>
    <t>20PRSSAADDC3000</t>
  </si>
  <si>
    <t>20PRSSAADDC3161</t>
  </si>
  <si>
    <t>20PRSSAADDC3321</t>
  </si>
  <si>
    <t>20PRSSAADDC4021</t>
  </si>
  <si>
    <t>20PRSSAADDC4641</t>
  </si>
  <si>
    <t>20PRSSAADDC6041</t>
  </si>
  <si>
    <t>20PRSSAADDC6490</t>
  </si>
  <si>
    <t>20PRSSAADDC7500</t>
  </si>
  <si>
    <t>20PRSSAADDC8660</t>
  </si>
  <si>
    <t>20PRSSAADDE1001</t>
  </si>
  <si>
    <t>20PRSSAADDE1202</t>
  </si>
  <si>
    <t>20PRSSAADDE1301</t>
  </si>
  <si>
    <t>20PRSSAADDE1501</t>
  </si>
  <si>
    <t>20PRSSAADDE1601</t>
  </si>
  <si>
    <t>20PRSSAADDE2201</t>
  </si>
  <si>
    <t>20PRSSAADDE2871</t>
  </si>
  <si>
    <t>20PRSSAADDE5101</t>
  </si>
  <si>
    <t>20PRSSAADDE5600</t>
  </si>
  <si>
    <t>20PRSSAADDE6200</t>
  </si>
  <si>
    <t>20PRSSAADDE6201</t>
  </si>
  <si>
    <t>20PRSSAADDE6800</t>
  </si>
  <si>
    <t>20PRSSABBCE1201</t>
  </si>
  <si>
    <t>20PRSSABBCE3301</t>
  </si>
  <si>
    <t>20PRSSQABBC03R3</t>
  </si>
  <si>
    <t>20PRSSQABBC1000</t>
  </si>
  <si>
    <t>20PRSSQABBC1003</t>
  </si>
  <si>
    <t>20PRSSQABBC1241</t>
  </si>
  <si>
    <t>20PRSSQABBC2321</t>
  </si>
  <si>
    <t>20PRSSQABBC3300</t>
  </si>
  <si>
    <t>20PRSSQABBC3480</t>
  </si>
  <si>
    <t>20PRSSQABBC3900</t>
  </si>
  <si>
    <t>20PRSSQABBC6800</t>
  </si>
  <si>
    <t>20PRSSQABBC7500</t>
  </si>
  <si>
    <t>20PRSSQABBC9100</t>
  </si>
  <si>
    <t>20PRSSQABBE1002</t>
  </si>
  <si>
    <t>20PRSSQABBE2201</t>
  </si>
  <si>
    <t>20PRSSQACCC1002</t>
  </si>
  <si>
    <t>20PRSSQACCC1502</t>
  </si>
  <si>
    <t>20PRSSQACCC2101</t>
  </si>
  <si>
    <t>20PRSSQACCC2701</t>
  </si>
  <si>
    <t>20PRSSQACCC3741</t>
  </si>
  <si>
    <t>20PRSSQACCC4871</t>
  </si>
  <si>
    <t>20PRSSQACCC5101</t>
  </si>
  <si>
    <t>20PRSSQACCC5102</t>
  </si>
  <si>
    <t>20PRSSQACCC5621</t>
  </si>
  <si>
    <t>20PRSSQADDC0000</t>
  </si>
  <si>
    <t>20PRSSQADDC1000</t>
  </si>
  <si>
    <t>20PRSSQADDC1001</t>
  </si>
  <si>
    <t>20PRSSQADDC1200</t>
  </si>
  <si>
    <t>20PRSSQADDC1271</t>
  </si>
  <si>
    <t>20PRSSQADDC1301</t>
  </si>
  <si>
    <t>20PRSSQADDC1741</t>
  </si>
  <si>
    <t>20PRSSQADDC2051</t>
  </si>
  <si>
    <t>20PRSSQADDC2151</t>
  </si>
  <si>
    <t>20PRSSQADDC2701</t>
  </si>
  <si>
    <t>20PRSSQADDC3301</t>
  </si>
  <si>
    <t>20PRSSQADDC3651</t>
  </si>
  <si>
    <t>20PRSSQADDC4221</t>
  </si>
  <si>
    <t>20PRSSQADDC5101</t>
  </si>
  <si>
    <t>20PRSSQADDC6201</t>
  </si>
  <si>
    <t>20PRSSQADDC9530</t>
  </si>
  <si>
    <t>20PRSSQADDE1001</t>
  </si>
  <si>
    <t>20PRSSQADDE1201</t>
  </si>
  <si>
    <t>20PRSSQADDE9100</t>
  </si>
  <si>
    <t>20PRSSQAKEC4420</t>
  </si>
  <si>
    <t>20PRSSQCAAC3302</t>
  </si>
  <si>
    <t>20SDDTU1SCCC001</t>
  </si>
  <si>
    <t>20SDDTU2SEIG002</t>
  </si>
  <si>
    <t>20SDDZS27VEE012</t>
  </si>
  <si>
    <t>20SDDZS4V7BD009</t>
  </si>
  <si>
    <t>20SDTBSPBIKC007</t>
  </si>
  <si>
    <t>20SDTBSPCDBA004</t>
  </si>
  <si>
    <t>20SDTDSPABBA002</t>
  </si>
  <si>
    <t>20SDTDSPABBA004</t>
  </si>
  <si>
    <t>20SDTDSPABBA005</t>
  </si>
  <si>
    <t>20SDTMSNBFEA004</t>
  </si>
  <si>
    <t>20SIECABABB0002</t>
  </si>
  <si>
    <t>20SIELIN0000001</t>
  </si>
  <si>
    <t>30110556822A4</t>
  </si>
  <si>
    <t>30110556822B6</t>
  </si>
  <si>
    <t>30110556833A4</t>
  </si>
  <si>
    <t>30110602822P3</t>
  </si>
  <si>
    <t>30110653841R2</t>
  </si>
  <si>
    <t>301106620R091</t>
  </si>
  <si>
    <t>301106715R20H</t>
  </si>
  <si>
    <t>301106756010I</t>
  </si>
  <si>
    <t>301106756230A</t>
  </si>
  <si>
    <t>301106756320IR0</t>
  </si>
  <si>
    <t>301106756430A</t>
  </si>
  <si>
    <t>301106756610IR0</t>
  </si>
  <si>
    <t>301106784110A</t>
  </si>
  <si>
    <t>301106784210A</t>
  </si>
  <si>
    <t>301106784230A</t>
  </si>
  <si>
    <t>301106784430A</t>
  </si>
  <si>
    <t>301106784630A</t>
  </si>
  <si>
    <t>301106784810AR0</t>
  </si>
  <si>
    <t>301106784820A</t>
  </si>
  <si>
    <t>301106784R10A</t>
  </si>
  <si>
    <t>301106784R80A</t>
  </si>
  <si>
    <t>301106784R90A</t>
  </si>
  <si>
    <t>301106786120B</t>
  </si>
  <si>
    <t>301106786510B</t>
  </si>
  <si>
    <t>301106786520B</t>
  </si>
  <si>
    <t>301106797370IR0</t>
  </si>
  <si>
    <t>301106797380IR0</t>
  </si>
  <si>
    <t>301106797390IR0</t>
  </si>
  <si>
    <t>301106797510I</t>
  </si>
  <si>
    <t>30110679761PI</t>
  </si>
  <si>
    <t>3011068080104R0</t>
  </si>
  <si>
    <t>301106826140A</t>
  </si>
  <si>
    <t>301106826270A</t>
  </si>
  <si>
    <t>301106826270AR0</t>
  </si>
  <si>
    <t>301106829R102</t>
  </si>
  <si>
    <t>3011068460002R0</t>
  </si>
  <si>
    <t>3011068853D02R0</t>
  </si>
  <si>
    <t>3011068857H02</t>
  </si>
  <si>
    <t>3011069231006R0</t>
  </si>
  <si>
    <t>301106923237B</t>
  </si>
  <si>
    <t>3011070120105R0</t>
  </si>
  <si>
    <t>30110702611P8</t>
  </si>
  <si>
    <t>30110702612P7</t>
  </si>
  <si>
    <t>30110702620P8</t>
  </si>
  <si>
    <t>30110704701P1</t>
  </si>
  <si>
    <t>304736802R000</t>
  </si>
  <si>
    <t>3047368871107R0</t>
  </si>
  <si>
    <t>3047368911105R0</t>
  </si>
  <si>
    <t>3047369063306R0</t>
  </si>
  <si>
    <t>3047369071105R0</t>
  </si>
  <si>
    <t>3047369073305R0</t>
  </si>
  <si>
    <t>30549645500A1</t>
  </si>
  <si>
    <t>30549645600A0</t>
  </si>
  <si>
    <t>305496704080N</t>
  </si>
  <si>
    <t>305496709040B</t>
  </si>
  <si>
    <t>305496709050B</t>
  </si>
  <si>
    <t>305496709057B</t>
  </si>
  <si>
    <t>305496709070B</t>
  </si>
  <si>
    <t>305496762110L</t>
  </si>
  <si>
    <t>305496793010E</t>
  </si>
  <si>
    <t>305496793070E</t>
  </si>
  <si>
    <t>305496799010P</t>
  </si>
  <si>
    <t>305496799050P</t>
  </si>
  <si>
    <t>305496801117G</t>
  </si>
  <si>
    <t>305496807000D</t>
  </si>
  <si>
    <t>305496809030A</t>
  </si>
  <si>
    <t>305496809040A</t>
  </si>
  <si>
    <t>305496809050A</t>
  </si>
  <si>
    <t>305496809070A</t>
  </si>
  <si>
    <t>305496809080A</t>
  </si>
  <si>
    <t>305496809090A</t>
  </si>
  <si>
    <t>30549689800P5</t>
  </si>
  <si>
    <t>30549689833P5</t>
  </si>
  <si>
    <t>30549690902P2</t>
  </si>
  <si>
    <t>30549694500P7</t>
  </si>
  <si>
    <t>30549699100P3</t>
  </si>
  <si>
    <t>30549699101P3</t>
  </si>
  <si>
    <t>30549700411P4</t>
  </si>
  <si>
    <t>30549702201P2</t>
  </si>
  <si>
    <t>30549703700P4</t>
  </si>
  <si>
    <t>30549705005P2</t>
  </si>
  <si>
    <t>30549705005P3</t>
  </si>
  <si>
    <t>30549705007P3</t>
  </si>
  <si>
    <t>30549705105P2</t>
  </si>
  <si>
    <t>30549705105P3</t>
  </si>
  <si>
    <t>30560518115A7</t>
  </si>
  <si>
    <t>30560609411C2</t>
  </si>
  <si>
    <t>30560609422B2</t>
  </si>
  <si>
    <t>30560609433C2</t>
  </si>
  <si>
    <t>30560609444A3</t>
  </si>
  <si>
    <t>30560609444C2</t>
  </si>
  <si>
    <t>30560609466C2</t>
  </si>
  <si>
    <t>30560609477C2</t>
  </si>
  <si>
    <t>305606393R006</t>
  </si>
  <si>
    <t>305606806R100</t>
  </si>
  <si>
    <t>30560701730P2</t>
  </si>
  <si>
    <t>305666707000A</t>
  </si>
  <si>
    <t>305906733R001</t>
  </si>
  <si>
    <t>30730705800P0</t>
  </si>
  <si>
    <t>Area valorizzazione</t>
  </si>
  <si>
    <t>Materiale</t>
  </si>
  <si>
    <t>Da data</t>
  </si>
  <si>
    <t>A data</t>
  </si>
  <si>
    <t>Stock iniziale</t>
  </si>
  <si>
    <t>Tot. qtà in entrata</t>
  </si>
  <si>
    <t>Tot. qtà in uscita</t>
  </si>
  <si>
    <t>Stock finale</t>
  </si>
  <si>
    <t>valore totale</t>
  </si>
  <si>
    <t>ageing</t>
  </si>
  <si>
    <t>%</t>
  </si>
  <si>
    <t>periodo</t>
  </si>
  <si>
    <t>12-18 mesi</t>
  </si>
  <si>
    <t>18-24 mesi</t>
  </si>
  <si>
    <t>oltre 24 mesi</t>
  </si>
  <si>
    <t>valore F.do Svalutazione</t>
  </si>
  <si>
    <t>total</t>
  </si>
  <si>
    <t>F.do svalutazione 31032024</t>
  </si>
  <si>
    <t>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</si>
</sst>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0"/>
  </numFmts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44" fontId="0" fillId="2" borderId="1" xfId="1" applyFont="1" applyFill="1" applyBorder="1" applyAlignment="1">
      <alignment vertical="top"/>
    </xf>
    <xf numFmtId="44" fontId="0" fillId="0" borderId="0" xfId="1" applyFont="1" applyAlignment="1">
      <alignment horizontal="right" vertical="top"/>
    </xf>
    <xf numFmtId="44" fontId="0" fillId="0" borderId="0" xfId="1" applyFont="1" applyAlignment="1">
      <alignment vertical="top"/>
    </xf>
    <xf numFmtId="0" fontId="0" fillId="0" borderId="1" xfId="0" applyBorder="1" applyAlignment="1">
      <alignment vertical="top"/>
    </xf>
    <xf numFmtId="9" fontId="0" fillId="0" borderId="1" xfId="0" applyNumberFormat="1" applyBorder="1" applyAlignment="1">
      <alignment vertical="top"/>
    </xf>
    <xf numFmtId="0" fontId="2" fillId="0" borderId="1" xfId="0" applyFont="1" applyBorder="1" applyAlignment="1">
      <alignment vertical="top"/>
    </xf>
    <xf numFmtId="0" fontId="3" fillId="0" borderId="0" xfId="0" applyFont="1" applyAlignment="1">
      <alignment vertical="top"/>
    </xf>
    <xf numFmtId="9" fontId="0" fillId="0" borderId="0" xfId="2" applyFont="1" applyAlignment="1">
      <alignment vertical="top"/>
    </xf>
    <xf numFmtId="44" fontId="3" fillId="2" borderId="1" xfId="1" applyFont="1" applyFill="1" applyBorder="1" applyAlignment="1">
      <alignment vertical="top" wrapText="1"/>
    </xf>
    <xf numFmtId="44" fontId="0" fillId="0" borderId="0" xfId="0" applyNumberFormat="1" applyAlignment="1">
      <alignment vertical="top"/>
    </xf>
    <xf numFmtId="0" fontId="3" fillId="0" borderId="2" xfId="0" applyFont="1" applyBorder="1" applyAlignment="1">
      <alignment vertical="top"/>
    </xf>
    <xf numFmtId="44" fontId="0" fillId="0" borderId="2" xfId="0" applyNumberFormat="1" applyBorder="1" applyAlignment="1">
      <alignment vertical="top"/>
    </xf>
    <xf numFmtId="0" fontId="3" fillId="0" borderId="3" xfId="0" applyFont="1" applyBorder="1" applyAlignment="1">
      <alignment vertical="top"/>
    </xf>
    <xf numFmtId="44" fontId="0" fillId="0" borderId="3" xfId="0" applyNumberFormat="1" applyBorder="1" applyAlignment="1">
      <alignment vertical="top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CONTABILITA'\BILANCI_Documentazione\anno%202023_24%20-%2001.04.24-31.03.2024\MAGAZZINO\Svalutazione%20magazzino\F.DO%20SVALUTAZIONE%2031.03.2024_rev2.xlsx" TargetMode="External"/><Relationship Id="rId1" Type="http://schemas.openxmlformats.org/officeDocument/2006/relationships/externalLinkPath" Target="/Amministrazione/CONTABILITA'/BILANCI_Documentazione/anno%202023_24%20-%2001.04.24-31.03.2024/MAGAZZINO/Svalutazione%20magazzino/F.DO%20SVALUTAZIONE%2031.03.2024_re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glio4"/>
    </sheetNames>
    <sheetDataSet>
      <sheetData sheetId="0">
        <row r="1">
          <cell r="A1" t="str">
            <v>Material</v>
          </cell>
          <cell r="B1" t="str">
            <v>Material Description</v>
          </cell>
          <cell r="C1" t="str">
            <v>Business Area</v>
          </cell>
          <cell r="D1" t="str">
            <v>Segment</v>
          </cell>
          <cell r="E1" t="str">
            <v>Profit Center</v>
          </cell>
          <cell r="F1" t="str">
            <v>ENTRATA SU SAP</v>
          </cell>
          <cell r="G1" t="str">
            <v>USCITA SU SAP</v>
          </cell>
          <cell r="H1" t="str">
            <v>Stock Quantity 31032024</v>
          </cell>
          <cell r="I1" t="str">
            <v>FIFO Valutazione 31032024</v>
          </cell>
          <cell r="J1" t="str">
            <v>QTA' 31032023</v>
          </cell>
          <cell r="K1" t="str">
            <v>SCOSTAMENTO</v>
          </cell>
          <cell r="L1" t="str">
            <v>CATEGORIA SVALUTAZIONE 2024</v>
          </cell>
        </row>
        <row r="2">
          <cell r="A2" t="str">
            <v>2002045420600</v>
          </cell>
          <cell r="B2" t="str">
            <v>VITE AUTOFORMANTE   VAUT 3 X 6</v>
          </cell>
          <cell r="C2" t="str">
            <v/>
          </cell>
          <cell r="D2" t="str">
            <v/>
          </cell>
          <cell r="E2" t="str">
            <v>NCON</v>
          </cell>
          <cell r="F2">
            <v>0</v>
          </cell>
          <cell r="G2">
            <v>0</v>
          </cell>
          <cell r="H2">
            <v>3</v>
          </cell>
          <cell r="I2">
            <v>0.04</v>
          </cell>
          <cell r="J2">
            <v>3</v>
          </cell>
          <cell r="K2">
            <v>0</v>
          </cell>
          <cell r="L2">
            <v>4</v>
          </cell>
        </row>
        <row r="3">
          <cell r="A3" t="str">
            <v>20PRSSAADDC1401</v>
          </cell>
          <cell r="B3" t="str">
            <v>RESISTOR 1206 1K4 1%</v>
          </cell>
          <cell r="C3" t="str">
            <v/>
          </cell>
          <cell r="D3" t="str">
            <v/>
          </cell>
          <cell r="E3" t="str">
            <v>NCON</v>
          </cell>
          <cell r="F3">
            <v>0</v>
          </cell>
          <cell r="G3">
            <v>0</v>
          </cell>
          <cell r="H3">
            <v>1932</v>
          </cell>
          <cell r="I3">
            <v>2.0699999999999998</v>
          </cell>
          <cell r="J3">
            <v>1932</v>
          </cell>
          <cell r="K3">
            <v>0</v>
          </cell>
          <cell r="L3">
            <v>4</v>
          </cell>
        </row>
        <row r="4">
          <cell r="A4" t="str">
            <v>20013695622P1</v>
          </cell>
          <cell r="B4" t="str">
            <v>TASTO 3 DX (VERNICIATO/LASERATO) R</v>
          </cell>
          <cell r="C4" t="str">
            <v/>
          </cell>
          <cell r="D4" t="str">
            <v/>
          </cell>
          <cell r="E4" t="str">
            <v>NCON</v>
          </cell>
          <cell r="F4">
            <v>0</v>
          </cell>
          <cell r="G4">
            <v>0</v>
          </cell>
          <cell r="H4">
            <v>8</v>
          </cell>
          <cell r="I4">
            <v>5.74</v>
          </cell>
          <cell r="J4">
            <v>8</v>
          </cell>
          <cell r="K4">
            <v>0</v>
          </cell>
          <cell r="L4">
            <v>4</v>
          </cell>
        </row>
        <row r="5">
          <cell r="A5" t="str">
            <v>20056689800P2</v>
          </cell>
          <cell r="B5" t="str">
            <v>BUTTON LEFT - LASERATO ( R )</v>
          </cell>
          <cell r="C5" t="str">
            <v/>
          </cell>
          <cell r="D5" t="str">
            <v/>
          </cell>
          <cell r="E5" t="str">
            <v>NCON</v>
          </cell>
          <cell r="F5">
            <v>0</v>
          </cell>
          <cell r="G5">
            <v>0</v>
          </cell>
          <cell r="H5">
            <v>67</v>
          </cell>
          <cell r="I5">
            <v>6.7</v>
          </cell>
          <cell r="J5">
            <v>67</v>
          </cell>
          <cell r="K5">
            <v>0</v>
          </cell>
          <cell r="L5">
            <v>4</v>
          </cell>
        </row>
        <row r="6">
          <cell r="A6" t="str">
            <v>3056063940073</v>
          </cell>
          <cell r="B6" t="str">
            <v>C.O.V. "BOMBEE" 9676237080-03 "R"</v>
          </cell>
          <cell r="C6" t="str">
            <v/>
          </cell>
          <cell r="D6" t="str">
            <v/>
          </cell>
          <cell r="E6" t="str">
            <v>6394</v>
          </cell>
          <cell r="F6">
            <v>0</v>
          </cell>
          <cell r="G6">
            <v>0</v>
          </cell>
          <cell r="H6">
            <v>9</v>
          </cell>
          <cell r="I6">
            <v>6.87</v>
          </cell>
          <cell r="J6">
            <v>9</v>
          </cell>
          <cell r="K6">
            <v>0</v>
          </cell>
          <cell r="L6">
            <v>4</v>
          </cell>
        </row>
        <row r="7">
          <cell r="A7" t="str">
            <v>20PRSSAADDE2201</v>
          </cell>
          <cell r="B7" t="str">
            <v>RESISTOR 1206 2K2 5% 1/4 W</v>
          </cell>
          <cell r="C7" t="str">
            <v/>
          </cell>
          <cell r="D7" t="str">
            <v/>
          </cell>
          <cell r="E7" t="str">
            <v>NCON</v>
          </cell>
          <cell r="F7">
            <v>0</v>
          </cell>
          <cell r="G7">
            <v>0</v>
          </cell>
          <cell r="H7">
            <v>3873</v>
          </cell>
          <cell r="I7">
            <v>7.82</v>
          </cell>
          <cell r="J7">
            <v>3873</v>
          </cell>
          <cell r="K7">
            <v>0</v>
          </cell>
          <cell r="L7">
            <v>4</v>
          </cell>
        </row>
        <row r="8">
          <cell r="A8" t="str">
            <v>30560609444C2</v>
          </cell>
          <cell r="B8" t="str">
            <v>MINI-RUPTEUR 9676564280 (L.1039)(R)</v>
          </cell>
          <cell r="C8" t="str">
            <v/>
          </cell>
          <cell r="D8" t="str">
            <v/>
          </cell>
          <cell r="E8" t="str">
            <v>6094</v>
          </cell>
          <cell r="F8">
            <v>0</v>
          </cell>
          <cell r="G8">
            <v>0</v>
          </cell>
          <cell r="H8">
            <v>2</v>
          </cell>
          <cell r="I8">
            <v>9.16</v>
          </cell>
          <cell r="J8">
            <v>2</v>
          </cell>
          <cell r="K8">
            <v>0</v>
          </cell>
          <cell r="L8">
            <v>4</v>
          </cell>
        </row>
        <row r="9">
          <cell r="A9" t="str">
            <v>20011695622P1</v>
          </cell>
          <cell r="B9" t="str">
            <v>TASTO 1 DX (VERNICIATO LASERATO) R</v>
          </cell>
          <cell r="C9" t="str">
            <v/>
          </cell>
          <cell r="D9" t="str">
            <v/>
          </cell>
          <cell r="E9" t="str">
            <v>NCON</v>
          </cell>
          <cell r="F9">
            <v>0</v>
          </cell>
          <cell r="G9">
            <v>0</v>
          </cell>
          <cell r="H9">
            <v>13</v>
          </cell>
          <cell r="I9">
            <v>9.34</v>
          </cell>
          <cell r="J9">
            <v>13</v>
          </cell>
          <cell r="K9">
            <v>0</v>
          </cell>
          <cell r="L9">
            <v>4</v>
          </cell>
        </row>
        <row r="10">
          <cell r="A10" t="str">
            <v>20PRSSAAAAC4302</v>
          </cell>
          <cell r="B10" t="str">
            <v>RESISTOR 0402 43K 1%</v>
          </cell>
          <cell r="C10" t="str">
            <v/>
          </cell>
          <cell r="D10" t="str">
            <v/>
          </cell>
          <cell r="E10" t="str">
            <v>NCON</v>
          </cell>
          <cell r="F10">
            <v>0</v>
          </cell>
          <cell r="G10">
            <v>0</v>
          </cell>
          <cell r="H10">
            <v>20000</v>
          </cell>
          <cell r="I10">
            <v>9.8000000000000007</v>
          </cell>
          <cell r="J10">
            <v>20000</v>
          </cell>
          <cell r="K10">
            <v>0</v>
          </cell>
          <cell r="L10">
            <v>4</v>
          </cell>
        </row>
        <row r="11">
          <cell r="A11" t="str">
            <v>2000768422201</v>
          </cell>
          <cell r="B11" t="str">
            <v>TASTO SINISTRO   (R)</v>
          </cell>
          <cell r="C11" t="str">
            <v/>
          </cell>
          <cell r="D11" t="str">
            <v/>
          </cell>
          <cell r="E11" t="str">
            <v>NCON</v>
          </cell>
          <cell r="F11">
            <v>0</v>
          </cell>
          <cell r="G11">
            <v>0</v>
          </cell>
          <cell r="H11">
            <v>61</v>
          </cell>
          <cell r="I11">
            <v>10.42</v>
          </cell>
          <cell r="J11">
            <v>61</v>
          </cell>
          <cell r="K11">
            <v>0</v>
          </cell>
          <cell r="L11">
            <v>4</v>
          </cell>
        </row>
        <row r="12">
          <cell r="A12" t="str">
            <v>3011055683302</v>
          </cell>
          <cell r="B12" t="str">
            <v>CONT.MOB.   (R) 1373237080 18/05/12</v>
          </cell>
          <cell r="C12" t="str">
            <v/>
          </cell>
          <cell r="D12" t="str">
            <v/>
          </cell>
          <cell r="E12" t="str">
            <v>5568</v>
          </cell>
          <cell r="F12">
            <v>0</v>
          </cell>
          <cell r="G12">
            <v>0</v>
          </cell>
          <cell r="H12">
            <v>4</v>
          </cell>
          <cell r="I12">
            <v>10.61</v>
          </cell>
          <cell r="J12">
            <v>4</v>
          </cell>
          <cell r="K12">
            <v>0</v>
          </cell>
          <cell r="L12">
            <v>4</v>
          </cell>
        </row>
        <row r="13">
          <cell r="A13" t="str">
            <v>3011068771303</v>
          </cell>
          <cell r="B13" t="str">
            <v>SSP 334 SX DUMMY  (R)</v>
          </cell>
          <cell r="C13" t="str">
            <v/>
          </cell>
          <cell r="D13" t="str">
            <v/>
          </cell>
          <cell r="E13" t="str">
            <v>6877</v>
          </cell>
          <cell r="F13">
            <v>0</v>
          </cell>
          <cell r="G13">
            <v>0</v>
          </cell>
          <cell r="H13">
            <v>4</v>
          </cell>
          <cell r="I13">
            <v>10.72</v>
          </cell>
          <cell r="J13">
            <v>4</v>
          </cell>
          <cell r="K13">
            <v>0</v>
          </cell>
          <cell r="L13">
            <v>4</v>
          </cell>
        </row>
        <row r="14">
          <cell r="A14" t="str">
            <v>3056063930073</v>
          </cell>
          <cell r="B14" t="str">
            <v>C.O.V.  "PLATE" 9676028380-03 "R"</v>
          </cell>
          <cell r="C14" t="str">
            <v/>
          </cell>
          <cell r="D14" t="str">
            <v/>
          </cell>
          <cell r="E14" t="str">
            <v>6393</v>
          </cell>
          <cell r="F14">
            <v>0</v>
          </cell>
          <cell r="G14">
            <v>0</v>
          </cell>
          <cell r="H14">
            <v>20</v>
          </cell>
          <cell r="I14">
            <v>13.92</v>
          </cell>
          <cell r="J14">
            <v>20</v>
          </cell>
          <cell r="K14">
            <v>0</v>
          </cell>
          <cell r="L14">
            <v>4</v>
          </cell>
        </row>
        <row r="15">
          <cell r="A15" t="str">
            <v>3056063930076</v>
          </cell>
          <cell r="B15" t="str">
            <v>C.O.V.  "PLATE" 9676028380-03 "R"</v>
          </cell>
          <cell r="C15" t="str">
            <v/>
          </cell>
          <cell r="D15" t="str">
            <v/>
          </cell>
          <cell r="E15" t="str">
            <v>6393</v>
          </cell>
          <cell r="F15">
            <v>0</v>
          </cell>
          <cell r="G15">
            <v>0</v>
          </cell>
          <cell r="H15">
            <v>20</v>
          </cell>
          <cell r="I15">
            <v>13.92</v>
          </cell>
          <cell r="J15">
            <v>20</v>
          </cell>
          <cell r="K15">
            <v>0</v>
          </cell>
          <cell r="L15">
            <v>4</v>
          </cell>
        </row>
        <row r="16">
          <cell r="A16" t="str">
            <v>3056068570074</v>
          </cell>
          <cell r="B16" t="str">
            <v>C.O.V. SEMI BOMBE' 9827560380-00"R"</v>
          </cell>
          <cell r="C16" t="str">
            <v/>
          </cell>
          <cell r="D16" t="str">
            <v/>
          </cell>
          <cell r="E16" t="str">
            <v>6857</v>
          </cell>
          <cell r="F16">
            <v>0</v>
          </cell>
          <cell r="G16">
            <v>0</v>
          </cell>
          <cell r="H16">
            <v>20</v>
          </cell>
          <cell r="I16">
            <v>14.4</v>
          </cell>
          <cell r="J16">
            <v>20</v>
          </cell>
          <cell r="K16">
            <v>0</v>
          </cell>
          <cell r="L16">
            <v>4</v>
          </cell>
        </row>
        <row r="17">
          <cell r="A17" t="str">
            <v>20056689822P2</v>
          </cell>
          <cell r="B17" t="str">
            <v>BUTTON RIGHT -FRONT  LASERATO ( R )</v>
          </cell>
          <cell r="C17" t="str">
            <v/>
          </cell>
          <cell r="D17" t="str">
            <v/>
          </cell>
          <cell r="E17" t="str">
            <v>NCON</v>
          </cell>
          <cell r="F17">
            <v>0</v>
          </cell>
          <cell r="G17">
            <v>0</v>
          </cell>
          <cell r="H17">
            <v>155</v>
          </cell>
          <cell r="I17">
            <v>15.5</v>
          </cell>
          <cell r="J17">
            <v>155</v>
          </cell>
          <cell r="K17">
            <v>0</v>
          </cell>
          <cell r="L17">
            <v>4</v>
          </cell>
        </row>
        <row r="18">
          <cell r="A18" t="str">
            <v>3047354580002</v>
          </cell>
          <cell r="B18" t="str">
            <v>INTERRUTTORE  8200276359</v>
          </cell>
          <cell r="C18" t="str">
            <v/>
          </cell>
          <cell r="D18" t="str">
            <v/>
          </cell>
          <cell r="E18" t="str">
            <v>5458</v>
          </cell>
          <cell r="F18">
            <v>0</v>
          </cell>
          <cell r="G18">
            <v>0</v>
          </cell>
          <cell r="H18">
            <v>30</v>
          </cell>
          <cell r="I18">
            <v>15.56</v>
          </cell>
          <cell r="J18">
            <v>30</v>
          </cell>
          <cell r="K18">
            <v>0</v>
          </cell>
          <cell r="L18">
            <v>4</v>
          </cell>
        </row>
        <row r="19">
          <cell r="A19" t="str">
            <v>3011068771305</v>
          </cell>
          <cell r="B19" t="str">
            <v>SSP 334 SX DUMMY  (R)</v>
          </cell>
          <cell r="C19" t="str">
            <v/>
          </cell>
          <cell r="D19" t="str">
            <v/>
          </cell>
          <cell r="E19" t="str">
            <v>6877</v>
          </cell>
          <cell r="F19">
            <v>0</v>
          </cell>
          <cell r="G19">
            <v>0</v>
          </cell>
          <cell r="H19">
            <v>6</v>
          </cell>
          <cell r="I19">
            <v>16.079999999999998</v>
          </cell>
          <cell r="J19">
            <v>6</v>
          </cell>
          <cell r="K19">
            <v>0</v>
          </cell>
          <cell r="L19">
            <v>4</v>
          </cell>
        </row>
        <row r="20">
          <cell r="A20" t="str">
            <v>20PRSSQADDC6201</v>
          </cell>
          <cell r="B20" t="str">
            <v>RESISTOR 1206 6K2 1% AEC-Q200</v>
          </cell>
          <cell r="C20" t="str">
            <v/>
          </cell>
          <cell r="D20" t="str">
            <v/>
          </cell>
          <cell r="E20" t="str">
            <v>NCON</v>
          </cell>
          <cell r="F20">
            <v>0</v>
          </cell>
          <cell r="G20">
            <v>0</v>
          </cell>
          <cell r="H20">
            <v>1500</v>
          </cell>
          <cell r="I20">
            <v>16.350000000000001</v>
          </cell>
          <cell r="J20">
            <v>1500</v>
          </cell>
          <cell r="K20">
            <v>0</v>
          </cell>
          <cell r="L20">
            <v>4</v>
          </cell>
        </row>
        <row r="21">
          <cell r="A21" t="str">
            <v>3047357880002</v>
          </cell>
          <cell r="B21" t="str">
            <v>CONT.MOB.(IN BUSTA) 8200428700 IM.D</v>
          </cell>
          <cell r="C21" t="str">
            <v/>
          </cell>
          <cell r="D21" t="str">
            <v/>
          </cell>
          <cell r="E21" t="str">
            <v>5788</v>
          </cell>
          <cell r="F21">
            <v>0</v>
          </cell>
          <cell r="G21">
            <v>0</v>
          </cell>
          <cell r="H21">
            <v>6</v>
          </cell>
          <cell r="I21">
            <v>17.190000000000001</v>
          </cell>
          <cell r="J21">
            <v>6</v>
          </cell>
          <cell r="K21">
            <v>0</v>
          </cell>
          <cell r="L21">
            <v>4</v>
          </cell>
        </row>
        <row r="22">
          <cell r="A22" t="str">
            <v>20PRSSAADDE6201</v>
          </cell>
          <cell r="B22" t="str">
            <v>RESISTOR 1206 6K2 5%</v>
          </cell>
          <cell r="C22" t="str">
            <v/>
          </cell>
          <cell r="D22" t="str">
            <v/>
          </cell>
          <cell r="E22" t="str">
            <v>NCON</v>
          </cell>
          <cell r="F22">
            <v>0</v>
          </cell>
          <cell r="G22">
            <v>0</v>
          </cell>
          <cell r="H22">
            <v>11606</v>
          </cell>
          <cell r="I22">
            <v>17.64</v>
          </cell>
          <cell r="J22">
            <v>11606</v>
          </cell>
          <cell r="K22">
            <v>0</v>
          </cell>
          <cell r="L22">
            <v>4</v>
          </cell>
        </row>
        <row r="23">
          <cell r="A23" t="str">
            <v>2001269562203</v>
          </cell>
          <cell r="B23" t="str">
            <v>TASTO 2 DX  (VERNICIATO/LASERATO) R</v>
          </cell>
          <cell r="C23" t="str">
            <v/>
          </cell>
          <cell r="D23" t="str">
            <v/>
          </cell>
          <cell r="E23" t="str">
            <v>NCON</v>
          </cell>
          <cell r="F23">
            <v>0</v>
          </cell>
          <cell r="G23">
            <v>0</v>
          </cell>
          <cell r="H23">
            <v>39</v>
          </cell>
          <cell r="I23">
            <v>19.7</v>
          </cell>
          <cell r="J23">
            <v>39</v>
          </cell>
          <cell r="K23">
            <v>0</v>
          </cell>
          <cell r="L23">
            <v>4</v>
          </cell>
        </row>
        <row r="24">
          <cell r="A24" t="str">
            <v>3047357920002</v>
          </cell>
          <cell r="B24" t="str">
            <v>CONT.MOB.(IN BUSTA) 8200428707 IM.D</v>
          </cell>
          <cell r="C24" t="str">
            <v/>
          </cell>
          <cell r="D24" t="str">
            <v/>
          </cell>
          <cell r="E24" t="str">
            <v>5792</v>
          </cell>
          <cell r="F24">
            <v>0</v>
          </cell>
          <cell r="G24">
            <v>0</v>
          </cell>
          <cell r="H24">
            <v>6</v>
          </cell>
          <cell r="I24">
            <v>24.67</v>
          </cell>
          <cell r="J24">
            <v>6</v>
          </cell>
          <cell r="K24">
            <v>0</v>
          </cell>
          <cell r="L24">
            <v>4</v>
          </cell>
        </row>
        <row r="25">
          <cell r="A25" t="str">
            <v>20PRSSAADDE1601</v>
          </cell>
          <cell r="B25" t="str">
            <v>RESISTOR 1206 1K6 5%</v>
          </cell>
          <cell r="C25" t="str">
            <v/>
          </cell>
          <cell r="D25" t="str">
            <v/>
          </cell>
          <cell r="E25" t="str">
            <v>NCON</v>
          </cell>
          <cell r="F25">
            <v>0</v>
          </cell>
          <cell r="G25">
            <v>0</v>
          </cell>
          <cell r="H25">
            <v>25520</v>
          </cell>
          <cell r="I25">
            <v>25.52</v>
          </cell>
          <cell r="J25">
            <v>25520</v>
          </cell>
          <cell r="K25">
            <v>0</v>
          </cell>
          <cell r="L25">
            <v>4</v>
          </cell>
        </row>
        <row r="26">
          <cell r="A26" t="str">
            <v>3011068290183</v>
          </cell>
          <cell r="B26" t="str">
            <v>C.RADIO POST. SX MP   ( R )</v>
          </cell>
          <cell r="C26" t="str">
            <v/>
          </cell>
          <cell r="D26" t="str">
            <v/>
          </cell>
          <cell r="E26" t="str">
            <v>6829</v>
          </cell>
          <cell r="F26">
            <v>0</v>
          </cell>
          <cell r="G26">
            <v>0</v>
          </cell>
          <cell r="H26">
            <v>17</v>
          </cell>
          <cell r="I26">
            <v>30.77</v>
          </cell>
          <cell r="J26">
            <v>17</v>
          </cell>
          <cell r="K26">
            <v>0</v>
          </cell>
          <cell r="L26">
            <v>4</v>
          </cell>
        </row>
        <row r="27">
          <cell r="A27" t="str">
            <v>3011069881007</v>
          </cell>
          <cell r="B27" t="str">
            <v>CV 250MCA EVIC+VOICE&amp;PHONE (8T) (R)</v>
          </cell>
          <cell r="C27" t="str">
            <v/>
          </cell>
          <cell r="D27" t="str">
            <v/>
          </cell>
          <cell r="E27" t="str">
            <v>6988</v>
          </cell>
          <cell r="F27">
            <v>0</v>
          </cell>
          <cell r="G27">
            <v>0</v>
          </cell>
          <cell r="H27">
            <v>4</v>
          </cell>
          <cell r="I27">
            <v>34.56</v>
          </cell>
          <cell r="J27">
            <v>4</v>
          </cell>
          <cell r="K27">
            <v>0</v>
          </cell>
          <cell r="L27">
            <v>4</v>
          </cell>
        </row>
        <row r="28">
          <cell r="A28" t="str">
            <v>3011067475592</v>
          </cell>
          <cell r="B28" t="str">
            <v>C.R.955FL 4+4 SLSP TIT.1042735R81</v>
          </cell>
          <cell r="C28" t="str">
            <v/>
          </cell>
          <cell r="D28" t="str">
            <v/>
          </cell>
          <cell r="E28" t="str">
            <v>6747</v>
          </cell>
          <cell r="F28">
            <v>0</v>
          </cell>
          <cell r="G28">
            <v>0</v>
          </cell>
          <cell r="H28">
            <v>5</v>
          </cell>
          <cell r="I28">
            <v>35.4</v>
          </cell>
          <cell r="J28">
            <v>5</v>
          </cell>
          <cell r="K28">
            <v>0</v>
          </cell>
          <cell r="L28">
            <v>4</v>
          </cell>
        </row>
        <row r="29">
          <cell r="A29" t="str">
            <v>3047367320002</v>
          </cell>
          <cell r="B29" t="str">
            <v>C.OVERT.PORTE DE COFFRE 906069264R</v>
          </cell>
          <cell r="C29" t="str">
            <v/>
          </cell>
          <cell r="D29" t="str">
            <v/>
          </cell>
          <cell r="E29" t="str">
            <v>6732</v>
          </cell>
          <cell r="F29">
            <v>0</v>
          </cell>
          <cell r="G29">
            <v>0</v>
          </cell>
          <cell r="H29">
            <v>50</v>
          </cell>
          <cell r="I29">
            <v>38.32</v>
          </cell>
          <cell r="J29">
            <v>50</v>
          </cell>
          <cell r="K29">
            <v>0</v>
          </cell>
          <cell r="L29">
            <v>4</v>
          </cell>
        </row>
        <row r="30">
          <cell r="A30" t="str">
            <v>3047356293308</v>
          </cell>
          <cell r="B30" t="str">
            <v>CONTACT. 4 PLOT 8200428700 IM.D (R)</v>
          </cell>
          <cell r="C30" t="str">
            <v/>
          </cell>
          <cell r="D30" t="str">
            <v/>
          </cell>
          <cell r="E30" t="str">
            <v>5629</v>
          </cell>
          <cell r="F30">
            <v>0</v>
          </cell>
          <cell r="G30">
            <v>0</v>
          </cell>
          <cell r="H30">
            <v>15</v>
          </cell>
          <cell r="I30">
            <v>39.369999999999997</v>
          </cell>
          <cell r="J30">
            <v>15</v>
          </cell>
          <cell r="K30">
            <v>0</v>
          </cell>
          <cell r="L30">
            <v>4</v>
          </cell>
        </row>
        <row r="31">
          <cell r="A31" t="str">
            <v>3047367050002</v>
          </cell>
          <cell r="B31" t="str">
            <v>CONTAC.MOBILE 5 VIE 252163605R (R)</v>
          </cell>
          <cell r="C31" t="str">
            <v/>
          </cell>
          <cell r="D31" t="str">
            <v/>
          </cell>
          <cell r="E31" t="str">
            <v>6705</v>
          </cell>
          <cell r="F31">
            <v>0</v>
          </cell>
          <cell r="G31">
            <v>0</v>
          </cell>
          <cell r="H31">
            <v>15</v>
          </cell>
          <cell r="I31">
            <v>39.450000000000003</v>
          </cell>
          <cell r="J31">
            <v>15</v>
          </cell>
          <cell r="K31">
            <v>0</v>
          </cell>
          <cell r="L31">
            <v>4</v>
          </cell>
        </row>
        <row r="32">
          <cell r="A32" t="str">
            <v>2000768421101</v>
          </cell>
          <cell r="B32" t="str">
            <v>TASTO DESTRO   ( R )</v>
          </cell>
          <cell r="C32" t="str">
            <v/>
          </cell>
          <cell r="D32" t="str">
            <v/>
          </cell>
          <cell r="E32" t="str">
            <v>NCON</v>
          </cell>
          <cell r="F32">
            <v>0</v>
          </cell>
          <cell r="G32">
            <v>0</v>
          </cell>
          <cell r="H32">
            <v>238</v>
          </cell>
          <cell r="I32">
            <v>40.46</v>
          </cell>
          <cell r="J32">
            <v>238</v>
          </cell>
          <cell r="K32">
            <v>0</v>
          </cell>
          <cell r="L32">
            <v>4</v>
          </cell>
        </row>
        <row r="33">
          <cell r="A33" t="str">
            <v>3011049280001</v>
          </cell>
          <cell r="B33" t="str">
            <v>INTERRUTTORE 46818777 (S)</v>
          </cell>
          <cell r="C33" t="str">
            <v/>
          </cell>
          <cell r="D33" t="str">
            <v/>
          </cell>
          <cell r="E33" t="str">
            <v>4928</v>
          </cell>
          <cell r="F33">
            <v>0</v>
          </cell>
          <cell r="G33">
            <v>0</v>
          </cell>
          <cell r="H33">
            <v>26</v>
          </cell>
          <cell r="I33">
            <v>42.55</v>
          </cell>
          <cell r="J33">
            <v>26</v>
          </cell>
          <cell r="K33">
            <v>0</v>
          </cell>
          <cell r="L33">
            <v>4</v>
          </cell>
        </row>
        <row r="34">
          <cell r="A34" t="str">
            <v>20PRSSAADDE6200</v>
          </cell>
          <cell r="B34" t="str">
            <v>RESISTOR 1206 620R 5%</v>
          </cell>
          <cell r="C34" t="str">
            <v/>
          </cell>
          <cell r="D34" t="str">
            <v/>
          </cell>
          <cell r="E34" t="str">
            <v>NCON</v>
          </cell>
          <cell r="F34">
            <v>0</v>
          </cell>
          <cell r="G34">
            <v>0</v>
          </cell>
          <cell r="H34">
            <v>50000</v>
          </cell>
          <cell r="I34">
            <v>43</v>
          </cell>
          <cell r="J34">
            <v>50000</v>
          </cell>
          <cell r="K34">
            <v>0</v>
          </cell>
          <cell r="L34">
            <v>4</v>
          </cell>
        </row>
        <row r="35">
          <cell r="A35" t="str">
            <v>20PRSSAADDE5101</v>
          </cell>
          <cell r="B35" t="str">
            <v>RESISTOR 1206 5K1 5%</v>
          </cell>
          <cell r="C35" t="str">
            <v/>
          </cell>
          <cell r="D35" t="str">
            <v/>
          </cell>
          <cell r="E35" t="str">
            <v>NCON</v>
          </cell>
          <cell r="F35">
            <v>0</v>
          </cell>
          <cell r="G35">
            <v>0</v>
          </cell>
          <cell r="H35">
            <v>14030</v>
          </cell>
          <cell r="I35">
            <v>43.35</v>
          </cell>
          <cell r="J35">
            <v>14030</v>
          </cell>
          <cell r="K35">
            <v>0</v>
          </cell>
          <cell r="L35">
            <v>4</v>
          </cell>
        </row>
        <row r="36">
          <cell r="A36" t="str">
            <v>3011068771301</v>
          </cell>
          <cell r="B36" t="str">
            <v>SSP 334 SX DUMMY  (R)</v>
          </cell>
          <cell r="C36" t="str">
            <v/>
          </cell>
          <cell r="D36" t="str">
            <v/>
          </cell>
          <cell r="E36" t="str">
            <v>6877</v>
          </cell>
          <cell r="F36">
            <v>0</v>
          </cell>
          <cell r="G36">
            <v>0</v>
          </cell>
          <cell r="H36">
            <v>15</v>
          </cell>
          <cell r="I36">
            <v>44.7</v>
          </cell>
          <cell r="J36">
            <v>15</v>
          </cell>
          <cell r="K36">
            <v>0</v>
          </cell>
          <cell r="L36">
            <v>4</v>
          </cell>
        </row>
        <row r="37">
          <cell r="A37" t="str">
            <v>2000467600005</v>
          </cell>
          <cell r="B37" t="str">
            <v>TASTO BASCULANTE</v>
          </cell>
          <cell r="C37" t="str">
            <v/>
          </cell>
          <cell r="D37" t="str">
            <v/>
          </cell>
          <cell r="E37" t="str">
            <v>NCON</v>
          </cell>
          <cell r="F37">
            <v>0</v>
          </cell>
          <cell r="G37">
            <v>0</v>
          </cell>
          <cell r="H37">
            <v>1494</v>
          </cell>
          <cell r="I37">
            <v>44.82</v>
          </cell>
          <cell r="J37">
            <v>1494</v>
          </cell>
          <cell r="K37">
            <v>0</v>
          </cell>
          <cell r="L37">
            <v>4</v>
          </cell>
        </row>
        <row r="38">
          <cell r="A38" t="str">
            <v>3056060942292</v>
          </cell>
          <cell r="B38" t="str">
            <v>MINI-RUPTEUR 9673233580 (L 980) (R)</v>
          </cell>
          <cell r="C38" t="str">
            <v/>
          </cell>
          <cell r="D38" t="str">
            <v/>
          </cell>
          <cell r="E38" t="str">
            <v>6094</v>
          </cell>
          <cell r="F38">
            <v>0</v>
          </cell>
          <cell r="G38">
            <v>0</v>
          </cell>
          <cell r="H38">
            <v>19</v>
          </cell>
          <cell r="I38">
            <v>45.38</v>
          </cell>
          <cell r="J38">
            <v>19</v>
          </cell>
          <cell r="K38">
            <v>0</v>
          </cell>
          <cell r="L38">
            <v>4</v>
          </cell>
        </row>
        <row r="39">
          <cell r="A39" t="str">
            <v>2002467561276</v>
          </cell>
          <cell r="B39" t="str">
            <v>MOSTRINA SUPERIORE SX (VERNICIATA)</v>
          </cell>
          <cell r="C39" t="str">
            <v/>
          </cell>
          <cell r="D39" t="str">
            <v/>
          </cell>
          <cell r="E39" t="str">
            <v>NCON</v>
          </cell>
          <cell r="F39">
            <v>0</v>
          </cell>
          <cell r="G39">
            <v>0</v>
          </cell>
          <cell r="H39">
            <v>100</v>
          </cell>
          <cell r="I39">
            <v>49.07</v>
          </cell>
          <cell r="J39">
            <v>100</v>
          </cell>
          <cell r="K39">
            <v>0</v>
          </cell>
          <cell r="L39">
            <v>4</v>
          </cell>
        </row>
        <row r="40">
          <cell r="A40" t="str">
            <v>20PRSSQACCC3601</v>
          </cell>
          <cell r="B40" t="str">
            <v>RESISTOR 0805 3K6 1% AEC-Q200</v>
          </cell>
          <cell r="C40" t="str">
            <v/>
          </cell>
          <cell r="D40" t="str">
            <v/>
          </cell>
          <cell r="E40" t="str">
            <v>NCON</v>
          </cell>
          <cell r="F40">
            <v>0</v>
          </cell>
          <cell r="G40">
            <v>0</v>
          </cell>
          <cell r="H40">
            <v>30000</v>
          </cell>
          <cell r="I40">
            <v>51</v>
          </cell>
          <cell r="J40">
            <v>30000</v>
          </cell>
          <cell r="K40">
            <v>0</v>
          </cell>
          <cell r="L40">
            <v>4</v>
          </cell>
        </row>
        <row r="41">
          <cell r="A41" t="str">
            <v>3056051811567</v>
          </cell>
          <cell r="B41" t="str">
            <v>INTERR.(R)V6/S1/E 9641391277 IM.05</v>
          </cell>
          <cell r="C41" t="str">
            <v/>
          </cell>
          <cell r="D41" t="str">
            <v/>
          </cell>
          <cell r="E41" t="str">
            <v>5181</v>
          </cell>
          <cell r="F41">
            <v>0</v>
          </cell>
          <cell r="G41">
            <v>0</v>
          </cell>
          <cell r="H41">
            <v>59</v>
          </cell>
          <cell r="I41">
            <v>53.3</v>
          </cell>
          <cell r="J41">
            <v>59</v>
          </cell>
          <cell r="K41">
            <v>0</v>
          </cell>
          <cell r="L41">
            <v>4</v>
          </cell>
        </row>
        <row r="42">
          <cell r="A42" t="str">
            <v>20PRSSAAAAC1302</v>
          </cell>
          <cell r="B42" t="str">
            <v>RESISTOR 0402 13K 1%</v>
          </cell>
          <cell r="C42" t="str">
            <v/>
          </cell>
          <cell r="D42" t="str">
            <v/>
          </cell>
          <cell r="E42" t="str">
            <v>NCON</v>
          </cell>
          <cell r="F42">
            <v>0</v>
          </cell>
          <cell r="G42">
            <v>0</v>
          </cell>
          <cell r="H42">
            <v>110000</v>
          </cell>
          <cell r="I42">
            <v>53.9</v>
          </cell>
          <cell r="J42">
            <v>110000</v>
          </cell>
          <cell r="K42">
            <v>0</v>
          </cell>
          <cell r="L42">
            <v>4</v>
          </cell>
        </row>
        <row r="43">
          <cell r="A43" t="str">
            <v>20PRSSAADDC1371</v>
          </cell>
          <cell r="B43" t="str">
            <v>RESISTOR 1206 1K37  1%</v>
          </cell>
          <cell r="C43" t="str">
            <v/>
          </cell>
          <cell r="D43" t="str">
            <v/>
          </cell>
          <cell r="E43" t="str">
            <v>NCON</v>
          </cell>
          <cell r="F43">
            <v>0</v>
          </cell>
          <cell r="G43">
            <v>0</v>
          </cell>
          <cell r="H43">
            <v>45000</v>
          </cell>
          <cell r="I43">
            <v>57.15</v>
          </cell>
          <cell r="J43">
            <v>45000</v>
          </cell>
          <cell r="K43">
            <v>0</v>
          </cell>
          <cell r="L43">
            <v>4</v>
          </cell>
        </row>
        <row r="44">
          <cell r="A44" t="str">
            <v>20PRSSAADDC7500</v>
          </cell>
          <cell r="B44" t="str">
            <v>RESISTOR 1206 750R 1%</v>
          </cell>
          <cell r="C44" t="str">
            <v/>
          </cell>
          <cell r="D44" t="str">
            <v/>
          </cell>
          <cell r="E44" t="str">
            <v>NCON</v>
          </cell>
          <cell r="F44">
            <v>0</v>
          </cell>
          <cell r="G44">
            <v>0</v>
          </cell>
          <cell r="H44">
            <v>50000</v>
          </cell>
          <cell r="I44">
            <v>57.5</v>
          </cell>
          <cell r="J44">
            <v>50000</v>
          </cell>
          <cell r="K44">
            <v>0</v>
          </cell>
          <cell r="L44">
            <v>4</v>
          </cell>
        </row>
        <row r="45">
          <cell r="A45" t="str">
            <v>20056689833P2</v>
          </cell>
          <cell r="B45" t="str">
            <v>BUTTON RIGHT -BACK LASERATO (R)</v>
          </cell>
          <cell r="C45" t="str">
            <v/>
          </cell>
          <cell r="D45" t="str">
            <v/>
          </cell>
          <cell r="E45" t="str">
            <v>NCON</v>
          </cell>
          <cell r="F45">
            <v>0</v>
          </cell>
          <cell r="G45">
            <v>0</v>
          </cell>
          <cell r="H45">
            <v>580</v>
          </cell>
          <cell r="I45">
            <v>58</v>
          </cell>
          <cell r="J45">
            <v>580</v>
          </cell>
          <cell r="K45">
            <v>0</v>
          </cell>
          <cell r="L45">
            <v>4</v>
          </cell>
        </row>
        <row r="46">
          <cell r="A46" t="str">
            <v>2002467562576</v>
          </cell>
          <cell r="B46" t="str">
            <v>MOSTRINA SUPERIORE DX (VERNICIATA)</v>
          </cell>
          <cell r="C46" t="str">
            <v/>
          </cell>
          <cell r="D46" t="str">
            <v/>
          </cell>
          <cell r="E46" t="str">
            <v>NCON</v>
          </cell>
          <cell r="F46">
            <v>0</v>
          </cell>
          <cell r="G46">
            <v>0</v>
          </cell>
          <cell r="H46">
            <v>100</v>
          </cell>
          <cell r="I46">
            <v>59.1</v>
          </cell>
          <cell r="J46">
            <v>100</v>
          </cell>
          <cell r="K46">
            <v>0</v>
          </cell>
          <cell r="L46">
            <v>4</v>
          </cell>
        </row>
        <row r="47">
          <cell r="A47" t="str">
            <v>3047370080001</v>
          </cell>
          <cell r="B47" t="str">
            <v>CONT.M.6 VIE (F82 BADGE)252169930R</v>
          </cell>
          <cell r="C47" t="str">
            <v/>
          </cell>
          <cell r="D47" t="str">
            <v/>
          </cell>
          <cell r="E47" t="str">
            <v>7008</v>
          </cell>
          <cell r="F47">
            <v>0</v>
          </cell>
          <cell r="G47">
            <v>0</v>
          </cell>
          <cell r="H47">
            <v>15</v>
          </cell>
          <cell r="I47">
            <v>59.7</v>
          </cell>
          <cell r="J47">
            <v>15</v>
          </cell>
          <cell r="K47">
            <v>0</v>
          </cell>
          <cell r="L47">
            <v>4</v>
          </cell>
        </row>
        <row r="48">
          <cell r="A48" t="str">
            <v>30560609433C2</v>
          </cell>
          <cell r="B48" t="str">
            <v>MINI-RUPTEUR 9675031780 (L 670) (R)</v>
          </cell>
          <cell r="C48" t="str">
            <v/>
          </cell>
          <cell r="D48" t="str">
            <v/>
          </cell>
          <cell r="E48" t="str">
            <v>6094</v>
          </cell>
          <cell r="F48">
            <v>0</v>
          </cell>
          <cell r="G48">
            <v>0</v>
          </cell>
          <cell r="H48">
            <v>32</v>
          </cell>
          <cell r="I48">
            <v>61.76</v>
          </cell>
          <cell r="J48">
            <v>32</v>
          </cell>
          <cell r="K48">
            <v>0</v>
          </cell>
          <cell r="L48">
            <v>4</v>
          </cell>
        </row>
        <row r="49">
          <cell r="A49" t="str">
            <v>2001569562203</v>
          </cell>
          <cell r="B49" t="str">
            <v>TASTO 5 DX  (VERNIC/LASERATO) (R)</v>
          </cell>
          <cell r="C49" t="str">
            <v/>
          </cell>
          <cell r="D49" t="str">
            <v/>
          </cell>
          <cell r="E49" t="str">
            <v>NCON</v>
          </cell>
          <cell r="F49">
            <v>0</v>
          </cell>
          <cell r="G49">
            <v>0</v>
          </cell>
          <cell r="H49">
            <v>125</v>
          </cell>
          <cell r="I49">
            <v>63.13</v>
          </cell>
          <cell r="J49">
            <v>125</v>
          </cell>
          <cell r="K49">
            <v>0</v>
          </cell>
          <cell r="L49">
            <v>4</v>
          </cell>
        </row>
        <row r="50">
          <cell r="A50" t="str">
            <v>3047357920001</v>
          </cell>
          <cell r="B50" t="str">
            <v>CONT.MOB.(IN BUSTA) 8200428707 IM.C</v>
          </cell>
          <cell r="C50" t="str">
            <v/>
          </cell>
          <cell r="D50" t="str">
            <v/>
          </cell>
          <cell r="E50" t="str">
            <v>5792</v>
          </cell>
          <cell r="F50">
            <v>0</v>
          </cell>
          <cell r="G50">
            <v>0</v>
          </cell>
          <cell r="H50">
            <v>15</v>
          </cell>
          <cell r="I50">
            <v>63.6</v>
          </cell>
          <cell r="J50">
            <v>15</v>
          </cell>
          <cell r="K50">
            <v>0</v>
          </cell>
          <cell r="L50">
            <v>4</v>
          </cell>
        </row>
        <row r="51">
          <cell r="A51" t="str">
            <v>20PRSSQABBC2321</v>
          </cell>
          <cell r="B51" t="str">
            <v>RESISTOR 0603 2K32 1% AEC-Q200</v>
          </cell>
          <cell r="C51" t="str">
            <v/>
          </cell>
          <cell r="D51" t="str">
            <v/>
          </cell>
          <cell r="E51" t="str">
            <v>NCON</v>
          </cell>
          <cell r="F51">
            <v>0</v>
          </cell>
          <cell r="G51">
            <v>0</v>
          </cell>
          <cell r="H51">
            <v>65000</v>
          </cell>
          <cell r="I51">
            <v>63.7</v>
          </cell>
          <cell r="J51">
            <v>65000</v>
          </cell>
          <cell r="K51">
            <v>0</v>
          </cell>
          <cell r="L51">
            <v>4</v>
          </cell>
        </row>
        <row r="52">
          <cell r="A52" t="str">
            <v>3058065500008</v>
          </cell>
          <cell r="B52" t="str">
            <v>COMANDI RADIO 139    34105683C  (R)</v>
          </cell>
          <cell r="C52" t="str">
            <v/>
          </cell>
          <cell r="D52" t="str">
            <v/>
          </cell>
          <cell r="E52" t="str">
            <v>6550</v>
          </cell>
          <cell r="F52">
            <v>0</v>
          </cell>
          <cell r="G52">
            <v>0</v>
          </cell>
          <cell r="H52">
            <v>8</v>
          </cell>
          <cell r="I52">
            <v>65.67</v>
          </cell>
          <cell r="J52">
            <v>8</v>
          </cell>
          <cell r="K52">
            <v>0</v>
          </cell>
          <cell r="L52">
            <v>4</v>
          </cell>
        </row>
        <row r="53">
          <cell r="A53" t="str">
            <v>2003069881601</v>
          </cell>
          <cell r="B53" t="str">
            <v>CORPO DUMMY VV857 (R)</v>
          </cell>
          <cell r="C53" t="str">
            <v/>
          </cell>
          <cell r="D53" t="str">
            <v/>
          </cell>
          <cell r="E53" t="str">
            <v>NCON</v>
          </cell>
          <cell r="F53">
            <v>0</v>
          </cell>
          <cell r="G53">
            <v>0</v>
          </cell>
          <cell r="H53">
            <v>100</v>
          </cell>
          <cell r="I53">
            <v>71.510000000000005</v>
          </cell>
          <cell r="J53">
            <v>100</v>
          </cell>
          <cell r="K53">
            <v>0</v>
          </cell>
          <cell r="L53">
            <v>4</v>
          </cell>
        </row>
        <row r="54">
          <cell r="A54" t="str">
            <v>3011068771203</v>
          </cell>
          <cell r="B54" t="str">
            <v>SSP 334 SX RISC.SEDILE+VOLANTE (R)</v>
          </cell>
          <cell r="C54" t="str">
            <v/>
          </cell>
          <cell r="D54" t="str">
            <v/>
          </cell>
          <cell r="E54" t="str">
            <v>6877</v>
          </cell>
          <cell r="F54">
            <v>0</v>
          </cell>
          <cell r="G54">
            <v>0</v>
          </cell>
          <cell r="H54">
            <v>13</v>
          </cell>
          <cell r="I54">
            <v>71.63</v>
          </cell>
          <cell r="J54">
            <v>13</v>
          </cell>
          <cell r="K54">
            <v>0</v>
          </cell>
          <cell r="L54">
            <v>4</v>
          </cell>
        </row>
        <row r="55">
          <cell r="A55" t="str">
            <v>20PRSSAADDC2400</v>
          </cell>
          <cell r="B55" t="str">
            <v>RESISTOR 1206 240R 1%</v>
          </cell>
          <cell r="C55" t="str">
            <v/>
          </cell>
          <cell r="D55" t="str">
            <v/>
          </cell>
          <cell r="E55" t="str">
            <v>NCON</v>
          </cell>
          <cell r="F55">
            <v>0</v>
          </cell>
          <cell r="G55">
            <v>0</v>
          </cell>
          <cell r="H55">
            <v>60000</v>
          </cell>
          <cell r="I55">
            <v>73.2</v>
          </cell>
          <cell r="J55">
            <v>60000</v>
          </cell>
          <cell r="K55">
            <v>0</v>
          </cell>
          <cell r="L55">
            <v>4</v>
          </cell>
        </row>
        <row r="56">
          <cell r="A56" t="str">
            <v>3056060940092</v>
          </cell>
          <cell r="B56" t="str">
            <v>MINI-RUPTEUR 9665618480 (L 760) (R)</v>
          </cell>
          <cell r="C56" t="str">
            <v/>
          </cell>
          <cell r="D56" t="str">
            <v/>
          </cell>
          <cell r="E56" t="str">
            <v>6094</v>
          </cell>
          <cell r="F56">
            <v>0</v>
          </cell>
          <cell r="G56">
            <v>0</v>
          </cell>
          <cell r="H56">
            <v>41</v>
          </cell>
          <cell r="I56">
            <v>86.78</v>
          </cell>
          <cell r="J56">
            <v>41</v>
          </cell>
          <cell r="K56">
            <v>0</v>
          </cell>
          <cell r="L56">
            <v>4</v>
          </cell>
        </row>
        <row r="57">
          <cell r="A57" t="str">
            <v>2090468982200</v>
          </cell>
          <cell r="B57" t="str">
            <v>SOTTOGR. TASTO-CORPO-PRES. FR (R)</v>
          </cell>
          <cell r="C57" t="str">
            <v/>
          </cell>
          <cell r="D57" t="str">
            <v/>
          </cell>
          <cell r="E57" t="str">
            <v>NCON</v>
          </cell>
          <cell r="F57">
            <v>0</v>
          </cell>
          <cell r="G57">
            <v>0</v>
          </cell>
          <cell r="H57">
            <v>89</v>
          </cell>
          <cell r="I57">
            <v>87.83</v>
          </cell>
          <cell r="J57">
            <v>89</v>
          </cell>
          <cell r="K57">
            <v>0</v>
          </cell>
          <cell r="L57">
            <v>4</v>
          </cell>
        </row>
        <row r="58">
          <cell r="A58" t="str">
            <v>20PRSSQACCC5101</v>
          </cell>
          <cell r="B58" t="str">
            <v>RESISTOR 0805 5K1  1% AEC-Q200</v>
          </cell>
          <cell r="C58" t="str">
            <v/>
          </cell>
          <cell r="D58" t="str">
            <v/>
          </cell>
          <cell r="E58" t="str">
            <v>NCON</v>
          </cell>
          <cell r="F58">
            <v>0</v>
          </cell>
          <cell r="G58">
            <v>0</v>
          </cell>
          <cell r="H58">
            <v>50000</v>
          </cell>
          <cell r="I58">
            <v>90</v>
          </cell>
          <cell r="J58">
            <v>50000</v>
          </cell>
          <cell r="K58">
            <v>0</v>
          </cell>
          <cell r="L58">
            <v>4</v>
          </cell>
        </row>
        <row r="59">
          <cell r="A59" t="str">
            <v>20PRSSAADDC2320</v>
          </cell>
          <cell r="B59" t="str">
            <v>RESISTOR 1206 2K32 1%</v>
          </cell>
          <cell r="C59" t="str">
            <v/>
          </cell>
          <cell r="D59" t="str">
            <v/>
          </cell>
          <cell r="E59" t="str">
            <v>NCON</v>
          </cell>
          <cell r="F59">
            <v>0</v>
          </cell>
          <cell r="G59">
            <v>0</v>
          </cell>
          <cell r="H59">
            <v>100000</v>
          </cell>
          <cell r="I59">
            <v>93</v>
          </cell>
          <cell r="J59">
            <v>100000</v>
          </cell>
          <cell r="K59">
            <v>0</v>
          </cell>
          <cell r="L59">
            <v>4</v>
          </cell>
        </row>
        <row r="60">
          <cell r="A60" t="str">
            <v>3047368922203</v>
          </cell>
          <cell r="B60" t="str">
            <v>C.DE PORTE (4 V.FIX)252161520R  (R)</v>
          </cell>
          <cell r="C60" t="str">
            <v/>
          </cell>
          <cell r="D60" t="str">
            <v/>
          </cell>
          <cell r="E60" t="str">
            <v>6892</v>
          </cell>
          <cell r="F60">
            <v>0</v>
          </cell>
          <cell r="G60">
            <v>0</v>
          </cell>
          <cell r="H60">
            <v>28</v>
          </cell>
          <cell r="I60">
            <v>99.4</v>
          </cell>
          <cell r="J60">
            <v>28</v>
          </cell>
          <cell r="K60">
            <v>0</v>
          </cell>
          <cell r="L60">
            <v>4</v>
          </cell>
        </row>
        <row r="61">
          <cell r="A61" t="str">
            <v>3011068290103</v>
          </cell>
          <cell r="B61" t="str">
            <v>C.RADIO POST. SX MP   ( R )</v>
          </cell>
          <cell r="C61" t="str">
            <v/>
          </cell>
          <cell r="D61" t="str">
            <v/>
          </cell>
          <cell r="E61" t="str">
            <v>6829</v>
          </cell>
          <cell r="F61">
            <v>0</v>
          </cell>
          <cell r="G61">
            <v>0</v>
          </cell>
          <cell r="H61">
            <v>57</v>
          </cell>
          <cell r="I61">
            <v>103.17</v>
          </cell>
          <cell r="J61">
            <v>57</v>
          </cell>
          <cell r="K61">
            <v>0</v>
          </cell>
          <cell r="L61">
            <v>4</v>
          </cell>
        </row>
        <row r="62">
          <cell r="A62" t="str">
            <v>3011068290203</v>
          </cell>
          <cell r="B62" t="str">
            <v>C.R.POSTERIORE DX MP  ( R )</v>
          </cell>
          <cell r="C62" t="str">
            <v/>
          </cell>
          <cell r="D62" t="str">
            <v/>
          </cell>
          <cell r="E62" t="str">
            <v>6829</v>
          </cell>
          <cell r="F62">
            <v>0</v>
          </cell>
          <cell r="G62">
            <v>0</v>
          </cell>
          <cell r="H62">
            <v>57</v>
          </cell>
          <cell r="I62">
            <v>103.17</v>
          </cell>
          <cell r="J62">
            <v>57</v>
          </cell>
          <cell r="K62">
            <v>0</v>
          </cell>
          <cell r="L62">
            <v>4</v>
          </cell>
        </row>
        <row r="63">
          <cell r="A63" t="str">
            <v>20PRSSAADDC3321</v>
          </cell>
          <cell r="B63" t="str">
            <v>RESISTOR 1206 3K32 1%</v>
          </cell>
          <cell r="C63" t="str">
            <v/>
          </cell>
          <cell r="D63" t="str">
            <v/>
          </cell>
          <cell r="E63" t="str">
            <v>NCON</v>
          </cell>
          <cell r="F63">
            <v>0</v>
          </cell>
          <cell r="G63">
            <v>0</v>
          </cell>
          <cell r="H63">
            <v>77000</v>
          </cell>
          <cell r="I63">
            <v>103.18</v>
          </cell>
          <cell r="J63">
            <v>77000</v>
          </cell>
          <cell r="K63">
            <v>0</v>
          </cell>
          <cell r="L63">
            <v>4</v>
          </cell>
        </row>
        <row r="64">
          <cell r="A64" t="str">
            <v>3047368921103</v>
          </cell>
          <cell r="B64" t="str">
            <v>CONTACTEUR FIX 5 VIE 252160720R (R)</v>
          </cell>
          <cell r="C64" t="str">
            <v/>
          </cell>
          <cell r="D64" t="str">
            <v/>
          </cell>
          <cell r="E64" t="str">
            <v>6892</v>
          </cell>
          <cell r="F64">
            <v>0</v>
          </cell>
          <cell r="G64">
            <v>0</v>
          </cell>
          <cell r="H64">
            <v>22</v>
          </cell>
          <cell r="I64">
            <v>103.4</v>
          </cell>
          <cell r="J64">
            <v>22</v>
          </cell>
          <cell r="K64">
            <v>0</v>
          </cell>
          <cell r="L64">
            <v>4</v>
          </cell>
        </row>
        <row r="65">
          <cell r="A65" t="str">
            <v>20002693300P3</v>
          </cell>
          <cell r="B65" t="str">
            <v>LEVA GLASS OPTIX SX (STAMPATA)  (R)</v>
          </cell>
          <cell r="C65" t="str">
            <v/>
          </cell>
          <cell r="D65" t="str">
            <v/>
          </cell>
          <cell r="E65" t="str">
            <v>NCON</v>
          </cell>
          <cell r="F65">
            <v>0</v>
          </cell>
          <cell r="G65">
            <v>0</v>
          </cell>
          <cell r="H65">
            <v>98</v>
          </cell>
          <cell r="I65">
            <v>103.49</v>
          </cell>
          <cell r="J65">
            <v>98</v>
          </cell>
          <cell r="K65">
            <v>0</v>
          </cell>
          <cell r="L65">
            <v>4</v>
          </cell>
        </row>
        <row r="66">
          <cell r="A66" t="str">
            <v>3011068310202</v>
          </cell>
          <cell r="B66" t="str">
            <v>COPERCHIETTO DESTRO</v>
          </cell>
          <cell r="C66" t="str">
            <v/>
          </cell>
          <cell r="D66" t="str">
            <v/>
          </cell>
          <cell r="E66" t="str">
            <v>6831</v>
          </cell>
          <cell r="F66">
            <v>0</v>
          </cell>
          <cell r="G66">
            <v>0</v>
          </cell>
          <cell r="H66">
            <v>1937</v>
          </cell>
          <cell r="I66">
            <v>104.6</v>
          </cell>
          <cell r="J66">
            <v>1937</v>
          </cell>
          <cell r="K66">
            <v>0</v>
          </cell>
          <cell r="L66">
            <v>4</v>
          </cell>
        </row>
        <row r="67">
          <cell r="A67" t="str">
            <v>305606806R100</v>
          </cell>
          <cell r="B67" t="str">
            <v>COMM.OVERTURE  9814722180-00  (R)</v>
          </cell>
          <cell r="C67" t="str">
            <v/>
          </cell>
          <cell r="D67" t="str">
            <v/>
          </cell>
          <cell r="E67" t="str">
            <v>6806</v>
          </cell>
          <cell r="F67">
            <v>0</v>
          </cell>
          <cell r="G67">
            <v>0</v>
          </cell>
          <cell r="H67">
            <v>40</v>
          </cell>
          <cell r="I67">
            <v>106.4</v>
          </cell>
          <cell r="J67">
            <v>40</v>
          </cell>
          <cell r="K67">
            <v>0</v>
          </cell>
          <cell r="L67">
            <v>4</v>
          </cell>
        </row>
        <row r="68">
          <cell r="A68" t="str">
            <v>20PRSSAADDC3161</v>
          </cell>
          <cell r="B68" t="str">
            <v>RESISTOR 1206 3K16 1%</v>
          </cell>
          <cell r="C68" t="str">
            <v/>
          </cell>
          <cell r="D68" t="str">
            <v/>
          </cell>
          <cell r="E68" t="str">
            <v>NCON</v>
          </cell>
          <cell r="F68">
            <v>0</v>
          </cell>
          <cell r="G68">
            <v>0</v>
          </cell>
          <cell r="H68">
            <v>98000</v>
          </cell>
          <cell r="I68">
            <v>107.8</v>
          </cell>
          <cell r="J68">
            <v>98000</v>
          </cell>
          <cell r="K68">
            <v>0</v>
          </cell>
          <cell r="L68">
            <v>4</v>
          </cell>
        </row>
        <row r="69">
          <cell r="A69" t="str">
            <v>20PRSSQADDC2701</v>
          </cell>
          <cell r="B69" t="str">
            <v>RESISTOR 1206 2K7 1% AEC-Q200</v>
          </cell>
          <cell r="C69" t="str">
            <v/>
          </cell>
          <cell r="D69" t="str">
            <v/>
          </cell>
          <cell r="E69" t="str">
            <v>NCON</v>
          </cell>
          <cell r="F69">
            <v>0</v>
          </cell>
          <cell r="G69">
            <v>0</v>
          </cell>
          <cell r="H69">
            <v>40000</v>
          </cell>
          <cell r="I69">
            <v>108</v>
          </cell>
          <cell r="J69">
            <v>40000</v>
          </cell>
          <cell r="K69">
            <v>0</v>
          </cell>
          <cell r="L69">
            <v>4</v>
          </cell>
        </row>
        <row r="70">
          <cell r="A70" t="str">
            <v>2002467561606</v>
          </cell>
          <cell r="B70" t="str">
            <v>MOSTRINA SUPERIORE SX (VERNICIATA)</v>
          </cell>
          <cell r="C70" t="str">
            <v/>
          </cell>
          <cell r="D70" t="str">
            <v/>
          </cell>
          <cell r="E70" t="str">
            <v>NCON</v>
          </cell>
          <cell r="F70">
            <v>0</v>
          </cell>
          <cell r="G70">
            <v>0</v>
          </cell>
          <cell r="H70">
            <v>150</v>
          </cell>
          <cell r="I70">
            <v>108.11</v>
          </cell>
          <cell r="J70">
            <v>150</v>
          </cell>
          <cell r="K70">
            <v>0</v>
          </cell>
          <cell r="L70">
            <v>4</v>
          </cell>
        </row>
        <row r="71">
          <cell r="A71" t="str">
            <v>30560609477C2</v>
          </cell>
          <cell r="B71" t="str">
            <v>MINI-RUPTEUR 9801777980 (L.564) (R)</v>
          </cell>
          <cell r="C71" t="str">
            <v/>
          </cell>
          <cell r="D71" t="str">
            <v/>
          </cell>
          <cell r="E71" t="str">
            <v>6094</v>
          </cell>
          <cell r="F71">
            <v>0</v>
          </cell>
          <cell r="G71">
            <v>0</v>
          </cell>
          <cell r="H71">
            <v>27</v>
          </cell>
          <cell r="I71">
            <v>108.99</v>
          </cell>
          <cell r="J71">
            <v>27</v>
          </cell>
          <cell r="K71">
            <v>0</v>
          </cell>
          <cell r="L71">
            <v>4</v>
          </cell>
        </row>
        <row r="72">
          <cell r="A72" t="str">
            <v>3011069231006R0</v>
          </cell>
          <cell r="B72" t="str">
            <v>CV  (J11) EV+V.(8 T)735751835 (R)</v>
          </cell>
          <cell r="C72" t="str">
            <v/>
          </cell>
          <cell r="D72" t="str">
            <v/>
          </cell>
          <cell r="E72" t="str">
            <v>6923</v>
          </cell>
          <cell r="F72">
            <v>0</v>
          </cell>
          <cell r="G72">
            <v>0</v>
          </cell>
          <cell r="H72">
            <v>12</v>
          </cell>
          <cell r="I72">
            <v>110.76</v>
          </cell>
          <cell r="J72">
            <v>12</v>
          </cell>
          <cell r="K72">
            <v>0</v>
          </cell>
          <cell r="L72">
            <v>4</v>
          </cell>
        </row>
        <row r="73">
          <cell r="A73" t="str">
            <v>3011068771103</v>
          </cell>
          <cell r="B73" t="str">
            <v>SSP 334 RISC.SEDILE SX+DUMMY (R)</v>
          </cell>
          <cell r="C73" t="str">
            <v/>
          </cell>
          <cell r="D73" t="str">
            <v/>
          </cell>
          <cell r="E73" t="str">
            <v>6877</v>
          </cell>
          <cell r="F73">
            <v>0</v>
          </cell>
          <cell r="G73">
            <v>0</v>
          </cell>
          <cell r="H73">
            <v>22</v>
          </cell>
          <cell r="I73">
            <v>121.22</v>
          </cell>
          <cell r="J73">
            <v>22</v>
          </cell>
          <cell r="K73">
            <v>0</v>
          </cell>
          <cell r="L73">
            <v>4</v>
          </cell>
        </row>
        <row r="74">
          <cell r="A74" t="str">
            <v>3047356292208</v>
          </cell>
          <cell r="B74" t="str">
            <v>CONTACT. 6 PLOT 8200428704 IM.D (R)</v>
          </cell>
          <cell r="C74" t="str">
            <v/>
          </cell>
          <cell r="D74" t="str">
            <v/>
          </cell>
          <cell r="E74" t="str">
            <v>5629</v>
          </cell>
          <cell r="F74">
            <v>0</v>
          </cell>
          <cell r="G74">
            <v>0</v>
          </cell>
          <cell r="H74">
            <v>42</v>
          </cell>
          <cell r="I74">
            <v>127.8</v>
          </cell>
          <cell r="J74">
            <v>42</v>
          </cell>
          <cell r="K74">
            <v>0</v>
          </cell>
          <cell r="L74">
            <v>4</v>
          </cell>
        </row>
        <row r="75">
          <cell r="A75" t="str">
            <v>20PRSSQACCC2101</v>
          </cell>
          <cell r="B75" t="str">
            <v>RESISTOR 0805 2K1 1% AEC-Q200</v>
          </cell>
          <cell r="C75" t="str">
            <v/>
          </cell>
          <cell r="D75" t="str">
            <v/>
          </cell>
          <cell r="E75" t="str">
            <v>NCON</v>
          </cell>
          <cell r="F75">
            <v>0</v>
          </cell>
          <cell r="G75">
            <v>0</v>
          </cell>
          <cell r="H75">
            <v>85000</v>
          </cell>
          <cell r="I75">
            <v>136</v>
          </cell>
          <cell r="J75">
            <v>85000</v>
          </cell>
          <cell r="K75">
            <v>0</v>
          </cell>
          <cell r="L75">
            <v>4</v>
          </cell>
        </row>
        <row r="76">
          <cell r="A76" t="str">
            <v>3056060941182</v>
          </cell>
          <cell r="B76" t="str">
            <v>MINI-RUPTEUR 9666298880 (L.130) (R)</v>
          </cell>
          <cell r="C76" t="str">
            <v/>
          </cell>
          <cell r="D76" t="str">
            <v/>
          </cell>
          <cell r="E76" t="str">
            <v>6094</v>
          </cell>
          <cell r="F76">
            <v>0</v>
          </cell>
          <cell r="G76">
            <v>0</v>
          </cell>
          <cell r="H76">
            <v>60</v>
          </cell>
          <cell r="I76">
            <v>138.07</v>
          </cell>
          <cell r="J76">
            <v>60</v>
          </cell>
          <cell r="K76">
            <v>0</v>
          </cell>
          <cell r="L76">
            <v>4</v>
          </cell>
        </row>
        <row r="77">
          <cell r="A77" t="str">
            <v>2001769562101</v>
          </cell>
          <cell r="B77" t="str">
            <v>TASTO 7 SX (VERNICIATO/LASERATO)(R)</v>
          </cell>
          <cell r="C77" t="str">
            <v/>
          </cell>
          <cell r="D77" t="str">
            <v/>
          </cell>
          <cell r="E77" t="str">
            <v>NCON</v>
          </cell>
          <cell r="F77">
            <v>0</v>
          </cell>
          <cell r="G77">
            <v>0</v>
          </cell>
          <cell r="H77">
            <v>249</v>
          </cell>
          <cell r="I77">
            <v>138.19999999999999</v>
          </cell>
          <cell r="J77">
            <v>249</v>
          </cell>
          <cell r="K77">
            <v>0</v>
          </cell>
          <cell r="L77">
            <v>4</v>
          </cell>
        </row>
        <row r="78">
          <cell r="A78" t="str">
            <v>20PRSSAADDC1201</v>
          </cell>
          <cell r="B78" t="str">
            <v>RESISTOR 1206 1K2  1% 1100 OHM</v>
          </cell>
          <cell r="C78" t="str">
            <v/>
          </cell>
          <cell r="D78" t="str">
            <v/>
          </cell>
          <cell r="E78" t="str">
            <v>NCON</v>
          </cell>
          <cell r="F78">
            <v>0</v>
          </cell>
          <cell r="G78">
            <v>0</v>
          </cell>
          <cell r="H78">
            <v>121790</v>
          </cell>
          <cell r="I78">
            <v>138.84</v>
          </cell>
          <cell r="J78">
            <v>121790</v>
          </cell>
          <cell r="K78">
            <v>0</v>
          </cell>
          <cell r="L78">
            <v>4</v>
          </cell>
        </row>
        <row r="79">
          <cell r="A79" t="str">
            <v>20PRSSAADDC2701</v>
          </cell>
          <cell r="B79" t="str">
            <v>RESISTOR 1206 - 2700 OHM 1/4W 1%</v>
          </cell>
          <cell r="C79" t="str">
            <v/>
          </cell>
          <cell r="D79" t="str">
            <v/>
          </cell>
          <cell r="E79" t="str">
            <v>NCON</v>
          </cell>
          <cell r="F79">
            <v>0</v>
          </cell>
          <cell r="G79">
            <v>0</v>
          </cell>
          <cell r="H79">
            <v>130040</v>
          </cell>
          <cell r="I79">
            <v>139.13999999999999</v>
          </cell>
          <cell r="J79">
            <v>130040</v>
          </cell>
          <cell r="K79">
            <v>0</v>
          </cell>
          <cell r="L79">
            <v>4</v>
          </cell>
        </row>
        <row r="80">
          <cell r="A80" t="str">
            <v>3011068290283</v>
          </cell>
          <cell r="B80" t="str">
            <v>C.R.POSTERIORE DX MP  ( R )</v>
          </cell>
          <cell r="C80" t="str">
            <v/>
          </cell>
          <cell r="D80" t="str">
            <v/>
          </cell>
          <cell r="E80" t="str">
            <v>6829</v>
          </cell>
          <cell r="F80">
            <v>0</v>
          </cell>
          <cell r="G80">
            <v>0</v>
          </cell>
          <cell r="H80">
            <v>77</v>
          </cell>
          <cell r="I80">
            <v>139.37</v>
          </cell>
          <cell r="J80">
            <v>77</v>
          </cell>
          <cell r="K80">
            <v>0</v>
          </cell>
          <cell r="L80">
            <v>4</v>
          </cell>
        </row>
        <row r="81">
          <cell r="A81" t="str">
            <v>3056051412209</v>
          </cell>
          <cell r="B81" t="str">
            <v>CONTAC.EMB.CAMME (R)9652843480 IM -</v>
          </cell>
          <cell r="C81" t="str">
            <v/>
          </cell>
          <cell r="D81" t="str">
            <v/>
          </cell>
          <cell r="E81" t="str">
            <v>5141</v>
          </cell>
          <cell r="F81">
            <v>0</v>
          </cell>
          <cell r="G81">
            <v>0</v>
          </cell>
          <cell r="H81">
            <v>134</v>
          </cell>
          <cell r="I81">
            <v>139.9</v>
          </cell>
          <cell r="J81">
            <v>134</v>
          </cell>
          <cell r="K81">
            <v>0</v>
          </cell>
          <cell r="L81">
            <v>4</v>
          </cell>
        </row>
        <row r="82">
          <cell r="A82" t="str">
            <v>20056689811P2</v>
          </cell>
          <cell r="B82" t="str">
            <v>BUTTON LEFT - BACK LASERATO  ( R )</v>
          </cell>
          <cell r="C82" t="str">
            <v/>
          </cell>
          <cell r="D82" t="str">
            <v/>
          </cell>
          <cell r="E82" t="str">
            <v>NCON</v>
          </cell>
          <cell r="F82">
            <v>0</v>
          </cell>
          <cell r="G82">
            <v>0</v>
          </cell>
          <cell r="H82">
            <v>1445</v>
          </cell>
          <cell r="I82">
            <v>144.5</v>
          </cell>
          <cell r="J82">
            <v>1445</v>
          </cell>
          <cell r="K82">
            <v>0</v>
          </cell>
          <cell r="L82">
            <v>4</v>
          </cell>
        </row>
        <row r="83">
          <cell r="A83" t="str">
            <v>3011068262406</v>
          </cell>
          <cell r="B83" t="str">
            <v>C.V. ANT.DX. EMEA    (R)</v>
          </cell>
          <cell r="C83" t="str">
            <v/>
          </cell>
          <cell r="D83" t="str">
            <v/>
          </cell>
          <cell r="E83" t="str">
            <v>6826</v>
          </cell>
          <cell r="F83">
            <v>0</v>
          </cell>
          <cell r="G83">
            <v>0</v>
          </cell>
          <cell r="H83">
            <v>15</v>
          </cell>
          <cell r="I83">
            <v>146.85</v>
          </cell>
          <cell r="J83">
            <v>15</v>
          </cell>
          <cell r="K83">
            <v>0</v>
          </cell>
          <cell r="L83">
            <v>4</v>
          </cell>
        </row>
        <row r="84">
          <cell r="A84" t="str">
            <v>20PRSSQADDC1271</v>
          </cell>
          <cell r="B84" t="str">
            <v>RESISTOR 1206 1K27 1%AEC-Q200</v>
          </cell>
          <cell r="C84" t="str">
            <v/>
          </cell>
          <cell r="D84" t="str">
            <v/>
          </cell>
          <cell r="E84" t="str">
            <v>NCON</v>
          </cell>
          <cell r="F84">
            <v>0</v>
          </cell>
          <cell r="G84">
            <v>0</v>
          </cell>
          <cell r="H84">
            <v>50000</v>
          </cell>
          <cell r="I84">
            <v>155</v>
          </cell>
          <cell r="J84">
            <v>50000</v>
          </cell>
          <cell r="K84">
            <v>0</v>
          </cell>
          <cell r="L84">
            <v>4</v>
          </cell>
        </row>
        <row r="85">
          <cell r="A85" t="str">
            <v>3047370080001R0</v>
          </cell>
          <cell r="B85" t="str">
            <v>CONT.M.6 VIE (F82 BADGE)252169930R</v>
          </cell>
          <cell r="C85" t="str">
            <v/>
          </cell>
          <cell r="D85" t="str">
            <v/>
          </cell>
          <cell r="E85" t="str">
            <v>7008</v>
          </cell>
          <cell r="F85">
            <v>0</v>
          </cell>
          <cell r="G85">
            <v>0</v>
          </cell>
          <cell r="H85">
            <v>30</v>
          </cell>
          <cell r="I85">
            <v>155.57</v>
          </cell>
          <cell r="J85">
            <v>30</v>
          </cell>
          <cell r="K85">
            <v>0</v>
          </cell>
          <cell r="L85">
            <v>4</v>
          </cell>
        </row>
        <row r="86">
          <cell r="A86" t="str">
            <v>20PRSSAADDE1202</v>
          </cell>
          <cell r="B86" t="str">
            <v>RESISTOR 1206 12K 5%</v>
          </cell>
          <cell r="C86" t="str">
            <v/>
          </cell>
          <cell r="D86" t="str">
            <v/>
          </cell>
          <cell r="E86" t="str">
            <v>NCON</v>
          </cell>
          <cell r="F86">
            <v>0</v>
          </cell>
          <cell r="G86">
            <v>0</v>
          </cell>
          <cell r="H86">
            <v>70000</v>
          </cell>
          <cell r="I86">
            <v>161</v>
          </cell>
          <cell r="J86">
            <v>70000</v>
          </cell>
          <cell r="K86">
            <v>0</v>
          </cell>
          <cell r="L86">
            <v>4</v>
          </cell>
        </row>
        <row r="87">
          <cell r="A87" t="str">
            <v>3047367320001</v>
          </cell>
          <cell r="B87" t="str">
            <v>C.OVERT.PORTE DE COFFRE 906069264R</v>
          </cell>
          <cell r="C87" t="str">
            <v/>
          </cell>
          <cell r="D87" t="str">
            <v/>
          </cell>
          <cell r="E87" t="str">
            <v>6732</v>
          </cell>
          <cell r="F87">
            <v>0</v>
          </cell>
          <cell r="G87">
            <v>0</v>
          </cell>
          <cell r="H87">
            <v>198</v>
          </cell>
          <cell r="I87">
            <v>164.21</v>
          </cell>
          <cell r="J87">
            <v>198</v>
          </cell>
          <cell r="K87">
            <v>0</v>
          </cell>
          <cell r="L87">
            <v>4</v>
          </cell>
        </row>
        <row r="88">
          <cell r="A88" t="str">
            <v>2001669561201</v>
          </cell>
          <cell r="B88" t="str">
            <v>TASTO 6 DX   VERNICIATO (R)</v>
          </cell>
          <cell r="C88" t="str">
            <v/>
          </cell>
          <cell r="D88" t="str">
            <v/>
          </cell>
          <cell r="E88" t="str">
            <v>NCON</v>
          </cell>
          <cell r="F88">
            <v>0</v>
          </cell>
          <cell r="G88">
            <v>0</v>
          </cell>
          <cell r="H88">
            <v>335</v>
          </cell>
          <cell r="I88">
            <v>165.83</v>
          </cell>
          <cell r="J88">
            <v>335</v>
          </cell>
          <cell r="K88">
            <v>0</v>
          </cell>
          <cell r="L88">
            <v>4</v>
          </cell>
        </row>
        <row r="89">
          <cell r="A89" t="str">
            <v>2001769561201</v>
          </cell>
          <cell r="B89" t="str">
            <v>TASTO 7 DX  (VERNICIATO)(R)</v>
          </cell>
          <cell r="C89" t="str">
            <v/>
          </cell>
          <cell r="D89" t="str">
            <v/>
          </cell>
          <cell r="E89" t="str">
            <v>NCON</v>
          </cell>
          <cell r="F89">
            <v>0</v>
          </cell>
          <cell r="G89">
            <v>0</v>
          </cell>
          <cell r="H89">
            <v>335</v>
          </cell>
          <cell r="I89">
            <v>165.83</v>
          </cell>
          <cell r="J89">
            <v>335</v>
          </cell>
          <cell r="K89">
            <v>0</v>
          </cell>
          <cell r="L89">
            <v>4</v>
          </cell>
        </row>
        <row r="90">
          <cell r="A90" t="str">
            <v>2001569562103</v>
          </cell>
          <cell r="B90" t="str">
            <v>TASTO 5 SX (VERNICIATO/LASERATO)(R)</v>
          </cell>
          <cell r="C90" t="str">
            <v/>
          </cell>
          <cell r="D90" t="str">
            <v/>
          </cell>
          <cell r="E90" t="str">
            <v>NCON</v>
          </cell>
          <cell r="F90">
            <v>0</v>
          </cell>
          <cell r="G90">
            <v>0</v>
          </cell>
          <cell r="H90">
            <v>339</v>
          </cell>
          <cell r="I90">
            <v>171.2</v>
          </cell>
          <cell r="J90">
            <v>339</v>
          </cell>
          <cell r="K90">
            <v>0</v>
          </cell>
          <cell r="L90">
            <v>4</v>
          </cell>
        </row>
        <row r="91">
          <cell r="A91" t="str">
            <v>3047342500002</v>
          </cell>
          <cell r="B91" t="str">
            <v>INTERRUTTORE B  7700 308 812 IM.H</v>
          </cell>
          <cell r="C91" t="str">
            <v/>
          </cell>
          <cell r="D91" t="str">
            <v/>
          </cell>
          <cell r="E91" t="str">
            <v>4250</v>
          </cell>
          <cell r="F91">
            <v>0</v>
          </cell>
          <cell r="G91">
            <v>0</v>
          </cell>
          <cell r="H91">
            <v>100</v>
          </cell>
          <cell r="I91">
            <v>174.78</v>
          </cell>
          <cell r="J91">
            <v>100</v>
          </cell>
          <cell r="K91">
            <v>0</v>
          </cell>
          <cell r="L91">
            <v>4</v>
          </cell>
        </row>
        <row r="92">
          <cell r="A92" t="str">
            <v>3047356291108</v>
          </cell>
          <cell r="B92" t="str">
            <v>CONTACT. 8 PLOT 8200428707 IM.D (R)</v>
          </cell>
          <cell r="C92" t="str">
            <v/>
          </cell>
          <cell r="D92" t="str">
            <v/>
          </cell>
          <cell r="E92" t="str">
            <v>5629</v>
          </cell>
          <cell r="F92">
            <v>0</v>
          </cell>
          <cell r="G92">
            <v>0</v>
          </cell>
          <cell r="H92">
            <v>47</v>
          </cell>
          <cell r="I92">
            <v>178.22</v>
          </cell>
          <cell r="J92">
            <v>47</v>
          </cell>
          <cell r="K92">
            <v>0</v>
          </cell>
          <cell r="L92">
            <v>4</v>
          </cell>
        </row>
        <row r="93">
          <cell r="A93" t="str">
            <v>3047367120003</v>
          </cell>
          <cell r="B93" t="str">
            <v>CONTACTEUR BIF.S&amp;S 253251679R &lt;S/R&gt;</v>
          </cell>
          <cell r="C93" t="str">
            <v/>
          </cell>
          <cell r="D93" t="str">
            <v/>
          </cell>
          <cell r="E93" t="str">
            <v>6712</v>
          </cell>
          <cell r="F93">
            <v>0</v>
          </cell>
          <cell r="G93">
            <v>0</v>
          </cell>
          <cell r="H93">
            <v>220</v>
          </cell>
          <cell r="I93">
            <v>179.08</v>
          </cell>
          <cell r="J93">
            <v>220</v>
          </cell>
          <cell r="K93">
            <v>0</v>
          </cell>
          <cell r="L93">
            <v>4</v>
          </cell>
        </row>
        <row r="94">
          <cell r="A94" t="str">
            <v>3011067302208</v>
          </cell>
          <cell r="B94" t="str">
            <v>PLANC.SX RISC.SEDILE 735633986 (R)</v>
          </cell>
          <cell r="C94" t="str">
            <v/>
          </cell>
          <cell r="D94" t="str">
            <v/>
          </cell>
          <cell r="E94" t="str">
            <v>6730</v>
          </cell>
          <cell r="F94">
            <v>0</v>
          </cell>
          <cell r="G94">
            <v>0</v>
          </cell>
          <cell r="H94">
            <v>32</v>
          </cell>
          <cell r="I94">
            <v>179.2</v>
          </cell>
          <cell r="J94">
            <v>32</v>
          </cell>
          <cell r="K94">
            <v>0</v>
          </cell>
          <cell r="L94">
            <v>4</v>
          </cell>
        </row>
        <row r="95">
          <cell r="A95" t="str">
            <v>2047343130001</v>
          </cell>
          <cell r="B95" t="str">
            <v>CONTATTO FISSO  SX.   (R)</v>
          </cell>
          <cell r="C95" t="str">
            <v/>
          </cell>
          <cell r="D95" t="str">
            <v/>
          </cell>
          <cell r="E95" t="str">
            <v>NCON</v>
          </cell>
          <cell r="F95">
            <v>0</v>
          </cell>
          <cell r="G95">
            <v>0</v>
          </cell>
          <cell r="H95">
            <v>4392</v>
          </cell>
          <cell r="I95">
            <v>182.58</v>
          </cell>
          <cell r="J95">
            <v>4392</v>
          </cell>
          <cell r="K95">
            <v>0</v>
          </cell>
          <cell r="L95">
            <v>4</v>
          </cell>
        </row>
        <row r="96">
          <cell r="A96" t="str">
            <v>2047343140001</v>
          </cell>
          <cell r="B96" t="str">
            <v>CONTATTO FISSO  DS.    (R)</v>
          </cell>
          <cell r="C96" t="str">
            <v/>
          </cell>
          <cell r="D96" t="str">
            <v/>
          </cell>
          <cell r="E96" t="str">
            <v>NCON</v>
          </cell>
          <cell r="F96">
            <v>0</v>
          </cell>
          <cell r="G96">
            <v>0</v>
          </cell>
          <cell r="H96">
            <v>4392</v>
          </cell>
          <cell r="I96">
            <v>182.62</v>
          </cell>
          <cell r="J96">
            <v>4392</v>
          </cell>
          <cell r="K96">
            <v>0</v>
          </cell>
          <cell r="L96">
            <v>4</v>
          </cell>
        </row>
        <row r="97">
          <cell r="A97" t="str">
            <v>3056068570071</v>
          </cell>
          <cell r="B97" t="str">
            <v>C.O.V. SEMI BOMBE' 9827560380-00"R"</v>
          </cell>
          <cell r="C97" t="str">
            <v/>
          </cell>
          <cell r="D97" t="str">
            <v/>
          </cell>
          <cell r="E97" t="str">
            <v>6857</v>
          </cell>
          <cell r="F97">
            <v>0</v>
          </cell>
          <cell r="G97">
            <v>0</v>
          </cell>
          <cell r="H97">
            <v>220</v>
          </cell>
          <cell r="I97">
            <v>187.71</v>
          </cell>
          <cell r="J97">
            <v>220</v>
          </cell>
          <cell r="K97">
            <v>0</v>
          </cell>
          <cell r="L97">
            <v>4</v>
          </cell>
        </row>
        <row r="98">
          <cell r="A98" t="str">
            <v>20PRSSAAAAC1001</v>
          </cell>
          <cell r="B98" t="str">
            <v>RESISTOR 0402 1K 1%</v>
          </cell>
          <cell r="C98" t="str">
            <v/>
          </cell>
          <cell r="D98" t="str">
            <v/>
          </cell>
          <cell r="E98" t="str">
            <v>NCON</v>
          </cell>
          <cell r="F98">
            <v>0</v>
          </cell>
          <cell r="G98">
            <v>0</v>
          </cell>
          <cell r="H98">
            <v>385000</v>
          </cell>
          <cell r="I98">
            <v>188.65</v>
          </cell>
          <cell r="J98">
            <v>385000</v>
          </cell>
          <cell r="K98">
            <v>0</v>
          </cell>
          <cell r="L98">
            <v>4</v>
          </cell>
        </row>
        <row r="99">
          <cell r="A99" t="str">
            <v>2057059751102</v>
          </cell>
          <cell r="B99" t="str">
            <v>MOSTRINA DX       ( R )</v>
          </cell>
          <cell r="C99" t="str">
            <v/>
          </cell>
          <cell r="D99" t="str">
            <v/>
          </cell>
          <cell r="E99" t="str">
            <v>NCON</v>
          </cell>
          <cell r="F99">
            <v>0</v>
          </cell>
          <cell r="G99">
            <v>0</v>
          </cell>
          <cell r="H99">
            <v>442</v>
          </cell>
          <cell r="I99">
            <v>194.48</v>
          </cell>
          <cell r="J99">
            <v>442</v>
          </cell>
          <cell r="K99">
            <v>0</v>
          </cell>
          <cell r="L99">
            <v>4</v>
          </cell>
        </row>
        <row r="100">
          <cell r="A100" t="str">
            <v>3011068262506</v>
          </cell>
          <cell r="B100" t="str">
            <v>C.V. ANT.DX. NAFTA   (R)</v>
          </cell>
          <cell r="C100" t="str">
            <v/>
          </cell>
          <cell r="D100" t="str">
            <v/>
          </cell>
          <cell r="E100" t="str">
            <v>6826</v>
          </cell>
          <cell r="F100">
            <v>0</v>
          </cell>
          <cell r="G100">
            <v>0</v>
          </cell>
          <cell r="H100">
            <v>20</v>
          </cell>
          <cell r="I100">
            <v>195.8</v>
          </cell>
          <cell r="J100">
            <v>20</v>
          </cell>
          <cell r="K100">
            <v>0</v>
          </cell>
          <cell r="L100">
            <v>4</v>
          </cell>
        </row>
        <row r="101">
          <cell r="A101" t="str">
            <v>20PRSSQABBC0000</v>
          </cell>
          <cell r="B101" t="str">
            <v>AEC RESISTOR 0603 0.063W 1% 0R</v>
          </cell>
          <cell r="C101" t="str">
            <v/>
          </cell>
          <cell r="D101" t="str">
            <v/>
          </cell>
          <cell r="E101" t="str">
            <v>NCON</v>
          </cell>
          <cell r="F101">
            <v>0</v>
          </cell>
          <cell r="G101">
            <v>0</v>
          </cell>
          <cell r="H101">
            <v>65000</v>
          </cell>
          <cell r="I101">
            <v>200.2</v>
          </cell>
          <cell r="J101">
            <v>65000</v>
          </cell>
          <cell r="K101">
            <v>0</v>
          </cell>
          <cell r="L101">
            <v>4</v>
          </cell>
        </row>
        <row r="102">
          <cell r="A102" t="str">
            <v>3056051811405</v>
          </cell>
          <cell r="B102" t="str">
            <v>INTER.(R)V6/S1/D 9637320577 IM.06</v>
          </cell>
          <cell r="C102" t="str">
            <v/>
          </cell>
          <cell r="D102" t="str">
            <v/>
          </cell>
          <cell r="E102" t="str">
            <v>5181</v>
          </cell>
          <cell r="F102">
            <v>0</v>
          </cell>
          <cell r="G102">
            <v>0</v>
          </cell>
          <cell r="H102">
            <v>213</v>
          </cell>
          <cell r="I102">
            <v>200.94</v>
          </cell>
          <cell r="J102">
            <v>213</v>
          </cell>
          <cell r="K102">
            <v>0</v>
          </cell>
          <cell r="L102">
            <v>4</v>
          </cell>
        </row>
        <row r="103">
          <cell r="A103" t="str">
            <v>2001669562101</v>
          </cell>
          <cell r="B103" t="str">
            <v>TASTO 6 SX (VERNICIATO/LASERATO)(R)</v>
          </cell>
          <cell r="C103" t="str">
            <v/>
          </cell>
          <cell r="D103" t="str">
            <v/>
          </cell>
          <cell r="E103" t="str">
            <v>NCON</v>
          </cell>
          <cell r="F103">
            <v>0</v>
          </cell>
          <cell r="G103">
            <v>0</v>
          </cell>
          <cell r="H103">
            <v>389</v>
          </cell>
          <cell r="I103">
            <v>215.9</v>
          </cell>
          <cell r="J103">
            <v>389</v>
          </cell>
          <cell r="K103">
            <v>0</v>
          </cell>
          <cell r="L103">
            <v>4</v>
          </cell>
        </row>
        <row r="104">
          <cell r="A104" t="str">
            <v>20PRSSAADDC2491</v>
          </cell>
          <cell r="B104" t="str">
            <v>RESISTOR 1206 2K49 1%</v>
          </cell>
          <cell r="C104" t="str">
            <v/>
          </cell>
          <cell r="D104" t="str">
            <v/>
          </cell>
          <cell r="E104" t="str">
            <v>NCON</v>
          </cell>
          <cell r="F104">
            <v>0</v>
          </cell>
          <cell r="G104">
            <v>0</v>
          </cell>
          <cell r="H104">
            <v>162904</v>
          </cell>
          <cell r="I104">
            <v>216.66</v>
          </cell>
          <cell r="J104">
            <v>162904</v>
          </cell>
          <cell r="K104">
            <v>0</v>
          </cell>
          <cell r="L104">
            <v>4</v>
          </cell>
        </row>
        <row r="105">
          <cell r="A105" t="str">
            <v>20PCCSECCAE1002</v>
          </cell>
          <cell r="B105" t="str">
            <v>CAPACITOR 10 NF 50V 0402 10% X7R</v>
          </cell>
          <cell r="C105" t="str">
            <v/>
          </cell>
          <cell r="D105" t="str">
            <v/>
          </cell>
          <cell r="E105" t="str">
            <v>NCON</v>
          </cell>
          <cell r="F105">
            <v>0</v>
          </cell>
          <cell r="G105">
            <v>0</v>
          </cell>
          <cell r="H105">
            <v>120871</v>
          </cell>
          <cell r="I105">
            <v>217.57</v>
          </cell>
          <cell r="J105">
            <v>120871</v>
          </cell>
          <cell r="K105">
            <v>0</v>
          </cell>
          <cell r="L105">
            <v>4</v>
          </cell>
        </row>
        <row r="106">
          <cell r="A106" t="str">
            <v>3056051811597</v>
          </cell>
          <cell r="B106" t="str">
            <v>INTERR.(R)V6/S1/E 9641391277 IM.05</v>
          </cell>
          <cell r="C106" t="str">
            <v/>
          </cell>
          <cell r="D106" t="str">
            <v/>
          </cell>
          <cell r="E106" t="str">
            <v>5181</v>
          </cell>
          <cell r="F106">
            <v>0</v>
          </cell>
          <cell r="G106">
            <v>0</v>
          </cell>
          <cell r="H106">
            <v>240</v>
          </cell>
          <cell r="I106">
            <v>218.4</v>
          </cell>
          <cell r="J106">
            <v>240</v>
          </cell>
          <cell r="K106">
            <v>0</v>
          </cell>
          <cell r="L106">
            <v>4</v>
          </cell>
        </row>
        <row r="107">
          <cell r="A107" t="str">
            <v>3011067301108</v>
          </cell>
          <cell r="B107" t="str">
            <v>PLANC.SX RISC.SEDILE 735633985  (R)</v>
          </cell>
          <cell r="C107" t="str">
            <v/>
          </cell>
          <cell r="D107" t="str">
            <v/>
          </cell>
          <cell r="E107" t="str">
            <v>6730</v>
          </cell>
          <cell r="F107">
            <v>0</v>
          </cell>
          <cell r="G107">
            <v>0</v>
          </cell>
          <cell r="H107">
            <v>42</v>
          </cell>
          <cell r="I107">
            <v>231.42</v>
          </cell>
          <cell r="J107">
            <v>42</v>
          </cell>
          <cell r="K107">
            <v>0</v>
          </cell>
          <cell r="L107">
            <v>4</v>
          </cell>
        </row>
        <row r="108">
          <cell r="A108" t="str">
            <v>3011068771505</v>
          </cell>
          <cell r="B108" t="str">
            <v>SSP 334 DX PARKING  (R)</v>
          </cell>
          <cell r="C108" t="str">
            <v/>
          </cell>
          <cell r="D108" t="str">
            <v/>
          </cell>
          <cell r="E108" t="str">
            <v>6877</v>
          </cell>
          <cell r="F108">
            <v>0</v>
          </cell>
          <cell r="G108">
            <v>0</v>
          </cell>
          <cell r="H108">
            <v>42</v>
          </cell>
          <cell r="I108">
            <v>231.42</v>
          </cell>
          <cell r="J108">
            <v>42</v>
          </cell>
          <cell r="K108">
            <v>0</v>
          </cell>
          <cell r="L108">
            <v>4</v>
          </cell>
        </row>
        <row r="109">
          <cell r="A109" t="str">
            <v>2001968910000</v>
          </cell>
          <cell r="B109" t="str">
            <v>RESSORT DE CONTACT COMPLETE (R)</v>
          </cell>
          <cell r="C109" t="str">
            <v/>
          </cell>
          <cell r="D109" t="str">
            <v/>
          </cell>
          <cell r="E109" t="str">
            <v>NCON</v>
          </cell>
          <cell r="F109">
            <v>0</v>
          </cell>
          <cell r="G109">
            <v>0</v>
          </cell>
          <cell r="H109">
            <v>1500</v>
          </cell>
          <cell r="I109">
            <v>240</v>
          </cell>
          <cell r="J109">
            <v>1500</v>
          </cell>
          <cell r="K109">
            <v>0</v>
          </cell>
          <cell r="L109">
            <v>4</v>
          </cell>
        </row>
        <row r="110">
          <cell r="A110" t="str">
            <v>3056068570001</v>
          </cell>
          <cell r="B110" t="str">
            <v>C.O.V. SEMI BOMBE' 9827560380-00"R"</v>
          </cell>
          <cell r="C110" t="str">
            <v/>
          </cell>
          <cell r="D110" t="str">
            <v/>
          </cell>
          <cell r="E110" t="str">
            <v>6857</v>
          </cell>
          <cell r="F110">
            <v>0</v>
          </cell>
          <cell r="G110">
            <v>0</v>
          </cell>
          <cell r="H110">
            <v>324</v>
          </cell>
          <cell r="I110">
            <v>259.2</v>
          </cell>
          <cell r="J110">
            <v>324</v>
          </cell>
          <cell r="K110">
            <v>0</v>
          </cell>
          <cell r="L110">
            <v>4</v>
          </cell>
        </row>
        <row r="111">
          <cell r="A111" t="str">
            <v>3047370092202</v>
          </cell>
          <cell r="B111" t="str">
            <v>CONT.FIX 5 VIE (F82 CLÈ) 252169955R</v>
          </cell>
          <cell r="C111" t="str">
            <v/>
          </cell>
          <cell r="D111" t="str">
            <v/>
          </cell>
          <cell r="E111" t="str">
            <v>7009</v>
          </cell>
          <cell r="F111">
            <v>0</v>
          </cell>
          <cell r="G111">
            <v>0</v>
          </cell>
          <cell r="H111">
            <v>83</v>
          </cell>
          <cell r="I111">
            <v>261.45</v>
          </cell>
          <cell r="J111">
            <v>83</v>
          </cell>
          <cell r="K111">
            <v>0</v>
          </cell>
          <cell r="L111">
            <v>4</v>
          </cell>
        </row>
        <row r="112">
          <cell r="A112" t="str">
            <v>3011068310102</v>
          </cell>
          <cell r="B112" t="str">
            <v>COPERCHIETTO SINISTRO</v>
          </cell>
          <cell r="C112" t="str">
            <v/>
          </cell>
          <cell r="D112" t="str">
            <v/>
          </cell>
          <cell r="E112" t="str">
            <v>6831</v>
          </cell>
          <cell r="F112">
            <v>0</v>
          </cell>
          <cell r="G112">
            <v>0</v>
          </cell>
          <cell r="H112">
            <v>4897</v>
          </cell>
          <cell r="I112">
            <v>264.44</v>
          </cell>
          <cell r="J112">
            <v>4897</v>
          </cell>
          <cell r="K112">
            <v>0</v>
          </cell>
          <cell r="L112">
            <v>4</v>
          </cell>
        </row>
        <row r="113">
          <cell r="A113" t="str">
            <v>2001567460201</v>
          </cell>
          <cell r="B113" t="str">
            <v>TOGGLE VERNICIATO</v>
          </cell>
          <cell r="C113" t="str">
            <v/>
          </cell>
          <cell r="D113" t="str">
            <v/>
          </cell>
          <cell r="E113" t="str">
            <v>NCON</v>
          </cell>
          <cell r="F113">
            <v>0</v>
          </cell>
          <cell r="G113">
            <v>0</v>
          </cell>
          <cell r="H113">
            <v>450</v>
          </cell>
          <cell r="I113">
            <v>280.8</v>
          </cell>
          <cell r="J113">
            <v>450</v>
          </cell>
          <cell r="K113">
            <v>0</v>
          </cell>
          <cell r="L113">
            <v>4</v>
          </cell>
        </row>
        <row r="114">
          <cell r="A114" t="str">
            <v>2001569563203</v>
          </cell>
          <cell r="B114" t="str">
            <v>TASTO 5 DX (VERNICIATO/LASERATO)(R)</v>
          </cell>
          <cell r="C114" t="str">
            <v/>
          </cell>
          <cell r="D114" t="str">
            <v/>
          </cell>
          <cell r="E114" t="str">
            <v>NCON</v>
          </cell>
          <cell r="F114">
            <v>0</v>
          </cell>
          <cell r="G114">
            <v>0</v>
          </cell>
          <cell r="H114">
            <v>366</v>
          </cell>
          <cell r="I114">
            <v>285.27999999999997</v>
          </cell>
          <cell r="J114">
            <v>366</v>
          </cell>
          <cell r="K114">
            <v>0</v>
          </cell>
          <cell r="L114">
            <v>4</v>
          </cell>
        </row>
        <row r="115">
          <cell r="A115" t="str">
            <v>2000268070002</v>
          </cell>
          <cell r="B115" t="str">
            <v>CORPO DX / RIGHT HAND SIDE HOUSING</v>
          </cell>
          <cell r="C115" t="str">
            <v/>
          </cell>
          <cell r="D115" t="str">
            <v/>
          </cell>
          <cell r="E115" t="str">
            <v>NCON</v>
          </cell>
          <cell r="F115">
            <v>0</v>
          </cell>
          <cell r="G115">
            <v>0</v>
          </cell>
          <cell r="H115">
            <v>675</v>
          </cell>
          <cell r="I115">
            <v>289.02</v>
          </cell>
          <cell r="J115">
            <v>675</v>
          </cell>
          <cell r="K115">
            <v>0</v>
          </cell>
          <cell r="L115">
            <v>4</v>
          </cell>
        </row>
        <row r="116">
          <cell r="A116" t="str">
            <v>3047367100003</v>
          </cell>
          <cell r="B116" t="str">
            <v>CONTACTEUR BIF.AC  253205115R &lt;S/R&gt;</v>
          </cell>
          <cell r="C116" t="str">
            <v/>
          </cell>
          <cell r="D116" t="str">
            <v/>
          </cell>
          <cell r="E116" t="str">
            <v>6710</v>
          </cell>
          <cell r="F116">
            <v>0</v>
          </cell>
          <cell r="G116">
            <v>0</v>
          </cell>
          <cell r="H116">
            <v>339</v>
          </cell>
          <cell r="I116">
            <v>293.23</v>
          </cell>
          <cell r="J116">
            <v>339</v>
          </cell>
          <cell r="K116">
            <v>0</v>
          </cell>
          <cell r="L116">
            <v>4</v>
          </cell>
        </row>
        <row r="117">
          <cell r="A117" t="str">
            <v>3011069210001</v>
          </cell>
          <cell r="B117" t="str">
            <v>CONTT.MOBILE BASE       (R)</v>
          </cell>
          <cell r="C117" t="str">
            <v/>
          </cell>
          <cell r="D117" t="str">
            <v/>
          </cell>
          <cell r="E117" t="str">
            <v>6921</v>
          </cell>
          <cell r="F117">
            <v>0</v>
          </cell>
          <cell r="G117">
            <v>0</v>
          </cell>
          <cell r="H117">
            <v>69</v>
          </cell>
          <cell r="I117">
            <v>293.94</v>
          </cell>
          <cell r="J117">
            <v>69</v>
          </cell>
          <cell r="K117">
            <v>0</v>
          </cell>
          <cell r="L117">
            <v>4</v>
          </cell>
        </row>
        <row r="118">
          <cell r="A118" t="str">
            <v>3056068060001</v>
          </cell>
          <cell r="B118" t="str">
            <v>CAP.TRAPPE CARBUR.9814722180-00(R)</v>
          </cell>
          <cell r="C118" t="str">
            <v/>
          </cell>
          <cell r="D118" t="str">
            <v/>
          </cell>
          <cell r="E118" t="str">
            <v>6806</v>
          </cell>
          <cell r="F118">
            <v>0</v>
          </cell>
          <cell r="G118">
            <v>0</v>
          </cell>
          <cell r="H118">
            <v>67</v>
          </cell>
          <cell r="I118">
            <v>297.8</v>
          </cell>
          <cell r="J118">
            <v>67</v>
          </cell>
          <cell r="K118">
            <v>0</v>
          </cell>
          <cell r="L118">
            <v>4</v>
          </cell>
        </row>
        <row r="119">
          <cell r="A119" t="str">
            <v>3011069212202</v>
          </cell>
          <cell r="B119" t="str">
            <v>C.MOB.BLOCC.+DEADLOCK+PASS.ENTRY(R)</v>
          </cell>
          <cell r="C119" t="str">
            <v/>
          </cell>
          <cell r="D119" t="str">
            <v/>
          </cell>
          <cell r="E119" t="str">
            <v>6921</v>
          </cell>
          <cell r="F119">
            <v>0</v>
          </cell>
          <cell r="G119">
            <v>0</v>
          </cell>
          <cell r="H119">
            <v>60</v>
          </cell>
          <cell r="I119">
            <v>312</v>
          </cell>
          <cell r="J119">
            <v>60</v>
          </cell>
          <cell r="K119">
            <v>0</v>
          </cell>
          <cell r="L119">
            <v>4</v>
          </cell>
        </row>
        <row r="120">
          <cell r="A120" t="str">
            <v>20015689700P0</v>
          </cell>
          <cell r="B120" t="str">
            <v>PRESSORE (ACTUATOR)     "R"</v>
          </cell>
          <cell r="C120" t="str">
            <v/>
          </cell>
          <cell r="D120" t="str">
            <v/>
          </cell>
          <cell r="E120" t="str">
            <v>NCON</v>
          </cell>
          <cell r="F120">
            <v>0</v>
          </cell>
          <cell r="G120">
            <v>0</v>
          </cell>
          <cell r="H120">
            <v>2810</v>
          </cell>
          <cell r="I120">
            <v>351.25</v>
          </cell>
          <cell r="J120">
            <v>2810</v>
          </cell>
          <cell r="K120">
            <v>0</v>
          </cell>
          <cell r="L120">
            <v>4</v>
          </cell>
        </row>
        <row r="121">
          <cell r="A121" t="str">
            <v>20PRSSAADDC1101</v>
          </cell>
          <cell r="B121" t="str">
            <v>RESISTOR 1206 1/4 W 1% 1100 OHM</v>
          </cell>
          <cell r="C121" t="str">
            <v/>
          </cell>
          <cell r="D121" t="str">
            <v/>
          </cell>
          <cell r="E121" t="str">
            <v>NCON</v>
          </cell>
          <cell r="F121">
            <v>0</v>
          </cell>
          <cell r="G121">
            <v>0</v>
          </cell>
          <cell r="H121">
            <v>280720</v>
          </cell>
          <cell r="I121">
            <v>376.16</v>
          </cell>
          <cell r="J121">
            <v>280720</v>
          </cell>
          <cell r="K121">
            <v>0</v>
          </cell>
          <cell r="L121">
            <v>4</v>
          </cell>
        </row>
        <row r="122">
          <cell r="A122" t="str">
            <v>3047357900002</v>
          </cell>
          <cell r="B122" t="str">
            <v>CONT.MOB.(IN BUSTA) 8200428704 IM.D</v>
          </cell>
          <cell r="C122" t="str">
            <v/>
          </cell>
          <cell r="D122" t="str">
            <v/>
          </cell>
          <cell r="E122" t="str">
            <v>5790</v>
          </cell>
          <cell r="F122">
            <v>0</v>
          </cell>
          <cell r="G122">
            <v>0</v>
          </cell>
          <cell r="H122">
            <v>114</v>
          </cell>
          <cell r="I122">
            <v>383.49</v>
          </cell>
          <cell r="J122">
            <v>114</v>
          </cell>
          <cell r="K122">
            <v>0</v>
          </cell>
          <cell r="L122">
            <v>4</v>
          </cell>
        </row>
        <row r="123">
          <cell r="A123" t="str">
            <v>20PRSSAADDC3000</v>
          </cell>
          <cell r="B123" t="str">
            <v>RESISTOR 1206 1/4 W 1% 300 OHM</v>
          </cell>
          <cell r="C123" t="str">
            <v/>
          </cell>
          <cell r="D123" t="str">
            <v/>
          </cell>
          <cell r="E123" t="str">
            <v>NCON</v>
          </cell>
          <cell r="F123">
            <v>0</v>
          </cell>
          <cell r="G123">
            <v>0</v>
          </cell>
          <cell r="H123">
            <v>315000</v>
          </cell>
          <cell r="I123">
            <v>390.6</v>
          </cell>
          <cell r="J123">
            <v>315000</v>
          </cell>
          <cell r="K123">
            <v>0</v>
          </cell>
          <cell r="L123">
            <v>4</v>
          </cell>
        </row>
        <row r="124">
          <cell r="A124" t="str">
            <v>3047370091102</v>
          </cell>
          <cell r="B124" t="str">
            <v>CONT.FIX 5 VIE (J82)   252166071R</v>
          </cell>
          <cell r="C124" t="str">
            <v/>
          </cell>
          <cell r="D124" t="str">
            <v/>
          </cell>
          <cell r="E124" t="str">
            <v>7009</v>
          </cell>
          <cell r="F124">
            <v>0</v>
          </cell>
          <cell r="G124">
            <v>0</v>
          </cell>
          <cell r="H124">
            <v>129</v>
          </cell>
          <cell r="I124">
            <v>405.06</v>
          </cell>
          <cell r="J124">
            <v>129</v>
          </cell>
          <cell r="K124">
            <v>0</v>
          </cell>
          <cell r="L124">
            <v>4</v>
          </cell>
        </row>
        <row r="125">
          <cell r="A125" t="str">
            <v>3056065400050</v>
          </cell>
          <cell r="B125" t="str">
            <v>PRESA   JACK    9678249777 (R)</v>
          </cell>
          <cell r="C125" t="str">
            <v/>
          </cell>
          <cell r="D125" t="str">
            <v/>
          </cell>
          <cell r="E125" t="str">
            <v>6540</v>
          </cell>
          <cell r="F125">
            <v>0</v>
          </cell>
          <cell r="G125">
            <v>0</v>
          </cell>
          <cell r="H125">
            <v>670</v>
          </cell>
          <cell r="I125">
            <v>428.8</v>
          </cell>
          <cell r="J125">
            <v>670</v>
          </cell>
          <cell r="K125">
            <v>0</v>
          </cell>
          <cell r="L125">
            <v>4</v>
          </cell>
        </row>
        <row r="126">
          <cell r="A126" t="str">
            <v>3011067691194</v>
          </cell>
          <cell r="B126" t="str">
            <v>C.R.AL VOLANTE 636  629349500C</v>
          </cell>
          <cell r="C126" t="str">
            <v/>
          </cell>
          <cell r="D126" t="str">
            <v/>
          </cell>
          <cell r="E126" t="str">
            <v>6769</v>
          </cell>
          <cell r="F126">
            <v>0</v>
          </cell>
          <cell r="G126">
            <v>0</v>
          </cell>
          <cell r="H126">
            <v>45</v>
          </cell>
          <cell r="I126">
            <v>437.4</v>
          </cell>
          <cell r="J126">
            <v>45</v>
          </cell>
          <cell r="K126">
            <v>0</v>
          </cell>
          <cell r="L126">
            <v>4</v>
          </cell>
        </row>
        <row r="127">
          <cell r="A127" t="str">
            <v>2001768910000</v>
          </cell>
          <cell r="B127" t="str">
            <v>RESSORT DE CONTACT COMPLETE (R)</v>
          </cell>
          <cell r="C127" t="str">
            <v/>
          </cell>
          <cell r="D127" t="str">
            <v/>
          </cell>
          <cell r="E127" t="str">
            <v>NCON</v>
          </cell>
          <cell r="F127">
            <v>0</v>
          </cell>
          <cell r="G127">
            <v>0</v>
          </cell>
          <cell r="H127">
            <v>3000</v>
          </cell>
          <cell r="I127">
            <v>480</v>
          </cell>
          <cell r="J127">
            <v>3000</v>
          </cell>
          <cell r="K127">
            <v>0</v>
          </cell>
          <cell r="L127">
            <v>4</v>
          </cell>
        </row>
        <row r="128">
          <cell r="A128" t="str">
            <v>2090468980000</v>
          </cell>
          <cell r="B128" t="str">
            <v>SOTTOGR. TASTO-CORPO-PRES. FL (R)</v>
          </cell>
          <cell r="C128" t="str">
            <v/>
          </cell>
          <cell r="D128" t="str">
            <v/>
          </cell>
          <cell r="E128" t="str">
            <v>NCON</v>
          </cell>
          <cell r="F128">
            <v>0</v>
          </cell>
          <cell r="G128">
            <v>0</v>
          </cell>
          <cell r="H128">
            <v>528</v>
          </cell>
          <cell r="I128">
            <v>524.86</v>
          </cell>
          <cell r="J128">
            <v>528</v>
          </cell>
          <cell r="K128">
            <v>0</v>
          </cell>
          <cell r="L128">
            <v>4</v>
          </cell>
        </row>
        <row r="129">
          <cell r="A129" t="str">
            <v>3057059742293</v>
          </cell>
          <cell r="B129" t="str">
            <v>CR.955 3+3 SLSP(TI) 1024079R81  (R)</v>
          </cell>
          <cell r="C129" t="str">
            <v/>
          </cell>
          <cell r="D129" t="str">
            <v/>
          </cell>
          <cell r="E129" t="str">
            <v>5974</v>
          </cell>
          <cell r="F129">
            <v>0</v>
          </cell>
          <cell r="G129">
            <v>0</v>
          </cell>
          <cell r="H129">
            <v>85</v>
          </cell>
          <cell r="I129">
            <v>568.4</v>
          </cell>
          <cell r="J129">
            <v>85</v>
          </cell>
          <cell r="K129">
            <v>0</v>
          </cell>
          <cell r="L129">
            <v>4</v>
          </cell>
        </row>
        <row r="130">
          <cell r="A130" t="str">
            <v>2001269231100</v>
          </cell>
          <cell r="B130" t="str">
            <v>TASTO 2 SX (VERNICIATO)   ( R )</v>
          </cell>
          <cell r="C130" t="str">
            <v/>
          </cell>
          <cell r="D130" t="str">
            <v/>
          </cell>
          <cell r="E130" t="str">
            <v>NCON</v>
          </cell>
          <cell r="F130">
            <v>0</v>
          </cell>
          <cell r="G130">
            <v>0</v>
          </cell>
          <cell r="H130">
            <v>3888</v>
          </cell>
          <cell r="I130">
            <v>573.48</v>
          </cell>
          <cell r="J130">
            <v>3888</v>
          </cell>
          <cell r="K130">
            <v>0</v>
          </cell>
          <cell r="L130">
            <v>4</v>
          </cell>
        </row>
        <row r="131">
          <cell r="A131" t="str">
            <v>2090468983300</v>
          </cell>
          <cell r="B131" t="str">
            <v>SOTTOGR. TASTO-CORPO-PRES. BR (R)</v>
          </cell>
          <cell r="C131" t="str">
            <v/>
          </cell>
          <cell r="D131" t="str">
            <v/>
          </cell>
          <cell r="E131" t="str">
            <v>NCON</v>
          </cell>
          <cell r="F131">
            <v>0</v>
          </cell>
          <cell r="G131">
            <v>0</v>
          </cell>
          <cell r="H131">
            <v>588</v>
          </cell>
          <cell r="I131">
            <v>585.52</v>
          </cell>
          <cell r="J131">
            <v>588</v>
          </cell>
          <cell r="K131">
            <v>0</v>
          </cell>
          <cell r="L131">
            <v>4</v>
          </cell>
        </row>
        <row r="132">
          <cell r="A132" t="str">
            <v>3047367120002</v>
          </cell>
          <cell r="B132" t="str">
            <v>CONTACTEUR BIF.S&amp;S 253253894R &lt;S/R&gt;</v>
          </cell>
          <cell r="C132" t="str">
            <v/>
          </cell>
          <cell r="D132" t="str">
            <v/>
          </cell>
          <cell r="E132" t="str">
            <v>6712</v>
          </cell>
          <cell r="F132">
            <v>0</v>
          </cell>
          <cell r="G132">
            <v>0</v>
          </cell>
          <cell r="H132">
            <v>700</v>
          </cell>
          <cell r="I132">
            <v>595</v>
          </cell>
          <cell r="J132">
            <v>700</v>
          </cell>
          <cell r="K132">
            <v>0</v>
          </cell>
          <cell r="L132">
            <v>4</v>
          </cell>
        </row>
        <row r="133">
          <cell r="A133" t="str">
            <v>3047364750002</v>
          </cell>
          <cell r="B133" t="str">
            <v>INTERR. COUDE' B10    296B20856R</v>
          </cell>
          <cell r="C133" t="str">
            <v/>
          </cell>
          <cell r="D133" t="str">
            <v/>
          </cell>
          <cell r="E133" t="str">
            <v>6475</v>
          </cell>
          <cell r="F133">
            <v>0</v>
          </cell>
          <cell r="G133">
            <v>0</v>
          </cell>
          <cell r="H133">
            <v>622</v>
          </cell>
          <cell r="I133">
            <v>771.28</v>
          </cell>
          <cell r="J133">
            <v>622</v>
          </cell>
          <cell r="K133">
            <v>0</v>
          </cell>
          <cell r="L133">
            <v>4</v>
          </cell>
        </row>
        <row r="134">
          <cell r="A134" t="str">
            <v>3058063971101</v>
          </cell>
          <cell r="B134" t="str">
            <v>A.KIT SLSP(ABARTH)34233151A (S)(R)</v>
          </cell>
          <cell r="C134" t="str">
            <v/>
          </cell>
          <cell r="D134" t="str">
            <v/>
          </cell>
          <cell r="E134" t="str">
            <v>6397</v>
          </cell>
          <cell r="F134">
            <v>0</v>
          </cell>
          <cell r="G134">
            <v>0</v>
          </cell>
          <cell r="H134">
            <v>22</v>
          </cell>
          <cell r="I134">
            <v>773.34</v>
          </cell>
          <cell r="J134">
            <v>22</v>
          </cell>
          <cell r="K134">
            <v>0</v>
          </cell>
          <cell r="L134">
            <v>4</v>
          </cell>
        </row>
        <row r="135">
          <cell r="A135" t="str">
            <v>20PRSSQADDC4221</v>
          </cell>
          <cell r="B135" t="str">
            <v>RESISTOR 1206 4K22 1% AEC-Q200</v>
          </cell>
          <cell r="C135" t="str">
            <v/>
          </cell>
          <cell r="D135" t="str">
            <v/>
          </cell>
          <cell r="E135" t="str">
            <v>NCON</v>
          </cell>
          <cell r="F135">
            <v>0</v>
          </cell>
          <cell r="G135">
            <v>0</v>
          </cell>
          <cell r="H135">
            <v>305000</v>
          </cell>
          <cell r="I135">
            <v>841.8</v>
          </cell>
          <cell r="J135">
            <v>305000</v>
          </cell>
          <cell r="K135">
            <v>0</v>
          </cell>
          <cell r="L135">
            <v>4</v>
          </cell>
        </row>
        <row r="136">
          <cell r="A136" t="str">
            <v>20PRSSQADDC3651</v>
          </cell>
          <cell r="B136" t="str">
            <v>RESISTOR 1206 3K65 1%AEC-Q200</v>
          </cell>
          <cell r="C136" t="str">
            <v/>
          </cell>
          <cell r="D136" t="str">
            <v/>
          </cell>
          <cell r="E136" t="str">
            <v>NCON</v>
          </cell>
          <cell r="F136">
            <v>0</v>
          </cell>
          <cell r="G136">
            <v>0</v>
          </cell>
          <cell r="H136">
            <v>305000</v>
          </cell>
          <cell r="I136">
            <v>911.95</v>
          </cell>
          <cell r="J136">
            <v>305000</v>
          </cell>
          <cell r="K136">
            <v>0</v>
          </cell>
          <cell r="L136">
            <v>4</v>
          </cell>
        </row>
        <row r="137">
          <cell r="A137" t="str">
            <v>3057059740093</v>
          </cell>
          <cell r="B137" t="str">
            <v>C.R.955 3+3(TITANIO)1024078R81  (R)</v>
          </cell>
          <cell r="C137" t="str">
            <v/>
          </cell>
          <cell r="D137" t="str">
            <v/>
          </cell>
          <cell r="E137" t="str">
            <v>5974</v>
          </cell>
          <cell r="F137">
            <v>0</v>
          </cell>
          <cell r="G137">
            <v>0</v>
          </cell>
          <cell r="H137">
            <v>170</v>
          </cell>
          <cell r="I137">
            <v>1000.88</v>
          </cell>
          <cell r="J137">
            <v>170</v>
          </cell>
          <cell r="K137">
            <v>0</v>
          </cell>
          <cell r="L137">
            <v>4</v>
          </cell>
        </row>
        <row r="138">
          <cell r="A138" t="str">
            <v>2003069930006</v>
          </cell>
          <cell r="B138" t="str">
            <v>SOTTOGRUPP0 DISPLAY</v>
          </cell>
          <cell r="C138" t="str">
            <v/>
          </cell>
          <cell r="D138" t="str">
            <v/>
          </cell>
          <cell r="E138" t="str">
            <v>NCON</v>
          </cell>
          <cell r="F138">
            <v>0</v>
          </cell>
          <cell r="G138">
            <v>0</v>
          </cell>
          <cell r="H138">
            <v>18</v>
          </cell>
          <cell r="I138">
            <v>1133.46</v>
          </cell>
          <cell r="J138">
            <v>18</v>
          </cell>
          <cell r="K138">
            <v>0</v>
          </cell>
          <cell r="L138">
            <v>4</v>
          </cell>
        </row>
        <row r="139">
          <cell r="A139" t="str">
            <v>2057058150002</v>
          </cell>
          <cell r="B139" t="str">
            <v>TASTO VOLUME/UP ( R )</v>
          </cell>
          <cell r="C139" t="str">
            <v/>
          </cell>
          <cell r="D139" t="str">
            <v/>
          </cell>
          <cell r="E139" t="str">
            <v>NCON</v>
          </cell>
          <cell r="F139">
            <v>0</v>
          </cell>
          <cell r="G139">
            <v>0</v>
          </cell>
          <cell r="H139">
            <v>8240</v>
          </cell>
          <cell r="I139">
            <v>1151.46</v>
          </cell>
          <cell r="J139">
            <v>8240</v>
          </cell>
          <cell r="K139">
            <v>0</v>
          </cell>
          <cell r="L139">
            <v>4</v>
          </cell>
        </row>
        <row r="140">
          <cell r="A140" t="str">
            <v>20PRSSQADDC1301</v>
          </cell>
          <cell r="B140" t="str">
            <v>RESISTOR 1206 1K3  1% AEC-Q200</v>
          </cell>
          <cell r="C140" t="str">
            <v/>
          </cell>
          <cell r="D140" t="str">
            <v/>
          </cell>
          <cell r="E140" t="str">
            <v>NCON</v>
          </cell>
          <cell r="F140">
            <v>0</v>
          </cell>
          <cell r="G140">
            <v>0</v>
          </cell>
          <cell r="H140">
            <v>385000</v>
          </cell>
          <cell r="I140">
            <v>1193.5</v>
          </cell>
          <cell r="J140">
            <v>385000</v>
          </cell>
          <cell r="K140">
            <v>0</v>
          </cell>
          <cell r="L140">
            <v>4</v>
          </cell>
        </row>
        <row r="141">
          <cell r="A141" t="str">
            <v>2047343130001_1</v>
          </cell>
          <cell r="B141" t="str">
            <v>CONT.FISSO SX TRANC.(GIALLO)  (R)</v>
          </cell>
          <cell r="C141" t="str">
            <v/>
          </cell>
          <cell r="D141" t="str">
            <v/>
          </cell>
          <cell r="E141" t="str">
            <v>NCON</v>
          </cell>
          <cell r="F141">
            <v>0</v>
          </cell>
          <cell r="G141">
            <v>0</v>
          </cell>
          <cell r="H141">
            <v>40000</v>
          </cell>
          <cell r="I141">
            <v>1266.4000000000001</v>
          </cell>
          <cell r="J141">
            <v>40000</v>
          </cell>
          <cell r="K141">
            <v>0</v>
          </cell>
          <cell r="L141">
            <v>4</v>
          </cell>
        </row>
        <row r="142">
          <cell r="A142" t="str">
            <v>2047343140001_1</v>
          </cell>
          <cell r="B142" t="str">
            <v>CONT.FISSO  DX TRANC. (TRASP.) R</v>
          </cell>
          <cell r="C142" t="str">
            <v/>
          </cell>
          <cell r="D142" t="str">
            <v/>
          </cell>
          <cell r="E142" t="str">
            <v>NCON</v>
          </cell>
          <cell r="F142">
            <v>0</v>
          </cell>
          <cell r="G142">
            <v>0</v>
          </cell>
          <cell r="H142">
            <v>40000</v>
          </cell>
          <cell r="I142">
            <v>1266.8</v>
          </cell>
          <cell r="J142">
            <v>40000</v>
          </cell>
          <cell r="K142">
            <v>0</v>
          </cell>
          <cell r="L142">
            <v>4</v>
          </cell>
        </row>
        <row r="143">
          <cell r="A143" t="str">
            <v>2056051910000</v>
          </cell>
          <cell r="B143" t="str">
            <v>CORPO  (R)               (2669/00F)</v>
          </cell>
          <cell r="C143" t="str">
            <v/>
          </cell>
          <cell r="D143" t="str">
            <v/>
          </cell>
          <cell r="E143" t="str">
            <v>NCON</v>
          </cell>
          <cell r="F143">
            <v>0</v>
          </cell>
          <cell r="G143">
            <v>0</v>
          </cell>
          <cell r="H143">
            <v>34832</v>
          </cell>
          <cell r="I143">
            <v>1691.44</v>
          </cell>
          <cell r="J143">
            <v>34832</v>
          </cell>
          <cell r="K143">
            <v>0</v>
          </cell>
          <cell r="L143">
            <v>4</v>
          </cell>
        </row>
        <row r="144">
          <cell r="A144" t="str">
            <v>2000669570002</v>
          </cell>
          <cell r="B144" t="str">
            <v>FONDELLO HKL &amp; CL  (R)</v>
          </cell>
          <cell r="C144" t="str">
            <v/>
          </cell>
          <cell r="D144" t="str">
            <v/>
          </cell>
          <cell r="E144" t="str">
            <v>NCON</v>
          </cell>
          <cell r="F144">
            <v>0</v>
          </cell>
          <cell r="G144">
            <v>0</v>
          </cell>
          <cell r="H144">
            <v>18863</v>
          </cell>
          <cell r="I144">
            <v>1724.08</v>
          </cell>
          <cell r="J144">
            <v>18863</v>
          </cell>
          <cell r="K144">
            <v>0</v>
          </cell>
          <cell r="L144">
            <v>4</v>
          </cell>
        </row>
        <row r="145">
          <cell r="A145" t="str">
            <v>3011068771405</v>
          </cell>
          <cell r="B145" t="str">
            <v>SSP 334 DX RISCALDAM.SEDILE (R)</v>
          </cell>
          <cell r="C145" t="str">
            <v/>
          </cell>
          <cell r="D145" t="str">
            <v/>
          </cell>
          <cell r="E145" t="str">
            <v>6877</v>
          </cell>
          <cell r="F145">
            <v>0</v>
          </cell>
          <cell r="G145">
            <v>0</v>
          </cell>
          <cell r="H145">
            <v>347</v>
          </cell>
          <cell r="I145">
            <v>1911.97</v>
          </cell>
          <cell r="J145">
            <v>347</v>
          </cell>
          <cell r="K145">
            <v>0</v>
          </cell>
          <cell r="L145">
            <v>4</v>
          </cell>
        </row>
        <row r="146">
          <cell r="A146" t="str">
            <v>2040055590000</v>
          </cell>
          <cell r="B146" t="str">
            <v>TERMOFORMATO 64 POSIZIONI (CAF PSA)</v>
          </cell>
          <cell r="C146" t="str">
            <v/>
          </cell>
          <cell r="D146" t="str">
            <v/>
          </cell>
          <cell r="E146" t="str">
            <v>NCON</v>
          </cell>
          <cell r="F146">
            <v>0</v>
          </cell>
          <cell r="G146">
            <v>0</v>
          </cell>
          <cell r="H146">
            <v>2400</v>
          </cell>
          <cell r="I146">
            <v>1920</v>
          </cell>
          <cell r="J146">
            <v>2400</v>
          </cell>
          <cell r="K146">
            <v>0</v>
          </cell>
          <cell r="L146">
            <v>4</v>
          </cell>
        </row>
        <row r="147">
          <cell r="A147" t="str">
            <v>20PRSSAADDE1501</v>
          </cell>
          <cell r="B147" t="str">
            <v>RESISTOR 1206 1K5 5%</v>
          </cell>
          <cell r="C147" t="str">
            <v/>
          </cell>
          <cell r="D147" t="str">
            <v/>
          </cell>
          <cell r="E147" t="str">
            <v>NCON</v>
          </cell>
          <cell r="F147">
            <v>0</v>
          </cell>
          <cell r="G147">
            <v>0</v>
          </cell>
          <cell r="H147">
            <v>1013684</v>
          </cell>
          <cell r="I147">
            <v>2341.61</v>
          </cell>
          <cell r="J147">
            <v>1013684</v>
          </cell>
          <cell r="K147">
            <v>0</v>
          </cell>
          <cell r="L147">
            <v>4</v>
          </cell>
        </row>
        <row r="148">
          <cell r="A148" t="str">
            <v>20PRSSQADDC1001</v>
          </cell>
          <cell r="B148" t="str">
            <v>RESISTOR 1206 IK 1% AEC-Q200</v>
          </cell>
          <cell r="C148" t="str">
            <v/>
          </cell>
          <cell r="D148" t="str">
            <v/>
          </cell>
          <cell r="E148" t="str">
            <v>NCON</v>
          </cell>
          <cell r="F148">
            <v>0</v>
          </cell>
          <cell r="G148">
            <v>0</v>
          </cell>
          <cell r="H148">
            <v>795000</v>
          </cell>
          <cell r="I148">
            <v>2464.5</v>
          </cell>
          <cell r="J148">
            <v>795000</v>
          </cell>
          <cell r="K148">
            <v>0</v>
          </cell>
          <cell r="L148">
            <v>4</v>
          </cell>
        </row>
        <row r="149">
          <cell r="A149" t="str">
            <v>2001167100004</v>
          </cell>
          <cell r="B149" t="str">
            <v>CAMMA DI AUTOREGOLAZIONE  &lt;R-S&gt;</v>
          </cell>
          <cell r="C149" t="str">
            <v/>
          </cell>
          <cell r="D149" t="str">
            <v/>
          </cell>
          <cell r="E149" t="str">
            <v>NCON</v>
          </cell>
          <cell r="F149">
            <v>0</v>
          </cell>
          <cell r="G149">
            <v>0</v>
          </cell>
          <cell r="H149">
            <v>50000</v>
          </cell>
          <cell r="I149">
            <v>3300</v>
          </cell>
          <cell r="J149">
            <v>50000</v>
          </cell>
          <cell r="K149">
            <v>0</v>
          </cell>
          <cell r="L149">
            <v>4</v>
          </cell>
        </row>
        <row r="150">
          <cell r="A150" t="str">
            <v>2006067690305</v>
          </cell>
          <cell r="B150" t="str">
            <v>GRUPPO CAVI</v>
          </cell>
          <cell r="C150" t="str">
            <v/>
          </cell>
          <cell r="D150" t="str">
            <v/>
          </cell>
          <cell r="E150" t="str">
            <v>NCON</v>
          </cell>
          <cell r="F150">
            <v>0</v>
          </cell>
          <cell r="G150">
            <v>0</v>
          </cell>
          <cell r="H150">
            <v>3368</v>
          </cell>
          <cell r="I150">
            <v>4988.01</v>
          </cell>
          <cell r="J150">
            <v>3368</v>
          </cell>
          <cell r="K150">
            <v>0</v>
          </cell>
          <cell r="L150">
            <v>4</v>
          </cell>
        </row>
        <row r="151">
          <cell r="A151" t="str">
            <v>2047343140000</v>
          </cell>
          <cell r="B151" t="str">
            <v>CONTATTO FISSO  DS.</v>
          </cell>
          <cell r="C151" t="str">
            <v/>
          </cell>
          <cell r="D151" t="str">
            <v/>
          </cell>
          <cell r="E151" t="str">
            <v>NCON</v>
          </cell>
          <cell r="F151">
            <v>0</v>
          </cell>
          <cell r="G151">
            <v>0</v>
          </cell>
          <cell r="H151">
            <v>278463</v>
          </cell>
          <cell r="I151">
            <v>11595.2</v>
          </cell>
          <cell r="J151">
            <v>278463</v>
          </cell>
          <cell r="K151">
            <v>0</v>
          </cell>
          <cell r="L151">
            <v>4</v>
          </cell>
        </row>
        <row r="152">
          <cell r="A152" t="str">
            <v>2047343130000</v>
          </cell>
          <cell r="B152" t="str">
            <v>CONTATTO FISSO  SX.</v>
          </cell>
          <cell r="C152" t="str">
            <v/>
          </cell>
          <cell r="D152" t="str">
            <v/>
          </cell>
          <cell r="E152" t="str">
            <v>NCON</v>
          </cell>
          <cell r="F152">
            <v>0</v>
          </cell>
          <cell r="G152">
            <v>0</v>
          </cell>
          <cell r="H152">
            <v>290884</v>
          </cell>
          <cell r="I152">
            <v>12074.59</v>
          </cell>
          <cell r="J152">
            <v>290884</v>
          </cell>
          <cell r="K152">
            <v>0</v>
          </cell>
          <cell r="L152">
            <v>4</v>
          </cell>
        </row>
        <row r="153">
          <cell r="A153" t="str">
            <v>2006067690205</v>
          </cell>
          <cell r="B153" t="str">
            <v>GRUPPO CAVI</v>
          </cell>
          <cell r="C153" t="str">
            <v/>
          </cell>
          <cell r="D153" t="str">
            <v/>
          </cell>
          <cell r="E153" t="str">
            <v>NCON</v>
          </cell>
          <cell r="F153">
            <v>0</v>
          </cell>
          <cell r="G153">
            <v>0</v>
          </cell>
          <cell r="H153">
            <v>10370</v>
          </cell>
          <cell r="I153">
            <v>20705.05</v>
          </cell>
          <cell r="J153">
            <v>10370</v>
          </cell>
          <cell r="K153">
            <v>0</v>
          </cell>
          <cell r="L153">
            <v>4</v>
          </cell>
        </row>
        <row r="154">
          <cell r="A154" t="str">
            <v>2000267471100</v>
          </cell>
          <cell r="B154" t="str">
            <v>MOSTRINA SX 940 FL       ( R )</v>
          </cell>
          <cell r="C154" t="str">
            <v/>
          </cell>
          <cell r="D154" t="str">
            <v/>
          </cell>
          <cell r="E154" t="str">
            <v>NCON</v>
          </cell>
          <cell r="F154">
            <v>0</v>
          </cell>
          <cell r="G154">
            <v>0</v>
          </cell>
          <cell r="H154">
            <v>1942</v>
          </cell>
          <cell r="I154">
            <v>1037.03</v>
          </cell>
          <cell r="J154">
            <v>1942</v>
          </cell>
          <cell r="K154">
            <v>0</v>
          </cell>
          <cell r="L154">
            <v>4</v>
          </cell>
        </row>
        <row r="155">
          <cell r="A155" t="str">
            <v>10PG000000045</v>
          </cell>
          <cell r="B155" t="str">
            <v>&gt;PA6 GF25&lt; Ultramid B3EG5 natural(generi</v>
          </cell>
          <cell r="C155" t="str">
            <v/>
          </cell>
          <cell r="D155" t="str">
            <v/>
          </cell>
          <cell r="E155" t="str">
            <v>NCON</v>
          </cell>
          <cell r="F155">
            <v>0</v>
          </cell>
          <cell r="G155">
            <v>0</v>
          </cell>
          <cell r="H155">
            <v>25</v>
          </cell>
          <cell r="I155">
            <v>98.75</v>
          </cell>
          <cell r="J155">
            <v>25</v>
          </cell>
          <cell r="K155">
            <v>0</v>
          </cell>
          <cell r="L155">
            <v>4</v>
          </cell>
        </row>
        <row r="156">
          <cell r="A156" t="str">
            <v>10PG000000065</v>
          </cell>
          <cell r="B156" t="str">
            <v>IUPILON HL-3503 NATURAL &gt;PC&lt; &gt;NOT APPL&lt;</v>
          </cell>
          <cell r="C156" t="str">
            <v/>
          </cell>
          <cell r="D156" t="str">
            <v/>
          </cell>
          <cell r="E156" t="str">
            <v>NCON</v>
          </cell>
          <cell r="F156">
            <v>0</v>
          </cell>
          <cell r="G156">
            <v>0</v>
          </cell>
          <cell r="H156">
            <v>25</v>
          </cell>
          <cell r="I156">
            <v>150</v>
          </cell>
          <cell r="J156">
            <v>25</v>
          </cell>
          <cell r="K156">
            <v>0</v>
          </cell>
          <cell r="L156">
            <v>4</v>
          </cell>
        </row>
        <row r="157">
          <cell r="A157" t="str">
            <v>10PG000000066</v>
          </cell>
          <cell r="B157" t="str">
            <v>RAVAGO MABLEX 274 FB S25001 UV &gt;PC+ABS&lt;</v>
          </cell>
          <cell r="C157" t="str">
            <v/>
          </cell>
          <cell r="D157" t="str">
            <v/>
          </cell>
          <cell r="E157" t="str">
            <v>NCON</v>
          </cell>
          <cell r="F157">
            <v>0</v>
          </cell>
          <cell r="G157">
            <v>0</v>
          </cell>
          <cell r="H157">
            <v>50</v>
          </cell>
          <cell r="I157">
            <v>150</v>
          </cell>
          <cell r="J157">
            <v>50</v>
          </cell>
          <cell r="K157">
            <v>0</v>
          </cell>
          <cell r="L157">
            <v>4</v>
          </cell>
        </row>
        <row r="158">
          <cell r="A158" t="str">
            <v>10PG000000080</v>
          </cell>
          <cell r="B158" t="str">
            <v>VIBA SAN NERO 99265&gt;NOT APPL&lt;</v>
          </cell>
          <cell r="C158" t="str">
            <v/>
          </cell>
          <cell r="D158" t="str">
            <v/>
          </cell>
          <cell r="E158" t="str">
            <v>NCON</v>
          </cell>
          <cell r="F158">
            <v>0</v>
          </cell>
          <cell r="G158">
            <v>0</v>
          </cell>
          <cell r="H158">
            <v>50</v>
          </cell>
          <cell r="I158">
            <v>170</v>
          </cell>
          <cell r="J158">
            <v>50</v>
          </cell>
          <cell r="K158">
            <v>0</v>
          </cell>
          <cell r="L158">
            <v>4</v>
          </cell>
        </row>
        <row r="159">
          <cell r="A159" t="str">
            <v>10PG000000125</v>
          </cell>
          <cell r="B159" t="str">
            <v>LATAN 13/S/30 NAT 0012"(RAL 6037 ""Green</v>
          </cell>
          <cell r="C159" t="str">
            <v/>
          </cell>
          <cell r="D159" t="str">
            <v/>
          </cell>
          <cell r="E159" t="str">
            <v>NCON</v>
          </cell>
          <cell r="F159">
            <v>0</v>
          </cell>
          <cell r="G159">
            <v>0</v>
          </cell>
          <cell r="H159">
            <v>50</v>
          </cell>
          <cell r="I159">
            <v>175</v>
          </cell>
          <cell r="J159">
            <v>50</v>
          </cell>
          <cell r="K159">
            <v>0</v>
          </cell>
          <cell r="L159">
            <v>4</v>
          </cell>
        </row>
        <row r="160">
          <cell r="A160" t="str">
            <v>10PG000000127</v>
          </cell>
          <cell r="B160" t="str">
            <v>&gt;PC&lt; Covestro Makrolon DQ5122 029900"(RA</v>
          </cell>
          <cell r="C160" t="str">
            <v/>
          </cell>
          <cell r="D160" t="str">
            <v/>
          </cell>
          <cell r="E160" t="str">
            <v>NCON</v>
          </cell>
          <cell r="F160">
            <v>0</v>
          </cell>
          <cell r="G160">
            <v>0</v>
          </cell>
          <cell r="H160">
            <v>25</v>
          </cell>
          <cell r="I160">
            <v>181.25</v>
          </cell>
          <cell r="J160">
            <v>25</v>
          </cell>
          <cell r="K160">
            <v>0</v>
          </cell>
          <cell r="L160">
            <v>4</v>
          </cell>
        </row>
        <row r="161">
          <cell r="A161" t="str">
            <v>1015212015000</v>
          </cell>
          <cell r="B161" t="str">
            <v>PASTA SALDANTE 6-SN43-265J</v>
          </cell>
          <cell r="C161" t="str">
            <v/>
          </cell>
          <cell r="D161" t="str">
            <v/>
          </cell>
          <cell r="E161" t="str">
            <v>NCON</v>
          </cell>
          <cell r="F161">
            <v>0</v>
          </cell>
          <cell r="G161">
            <v>0</v>
          </cell>
          <cell r="H161">
            <v>927</v>
          </cell>
          <cell r="I161">
            <v>222.58</v>
          </cell>
          <cell r="J161">
            <v>927</v>
          </cell>
          <cell r="K161">
            <v>0</v>
          </cell>
          <cell r="L161">
            <v>4</v>
          </cell>
        </row>
        <row r="162">
          <cell r="A162" t="str">
            <v>10PG000001014</v>
          </cell>
          <cell r="B162" t="str">
            <v>&gt;POM-GF25&lt; Hostaform XGC25 XAP2 Black (g</v>
          </cell>
          <cell r="C162" t="str">
            <v/>
          </cell>
          <cell r="D162" t="str">
            <v/>
          </cell>
          <cell r="E162" t="str">
            <v>NCON</v>
          </cell>
          <cell r="F162">
            <v>0</v>
          </cell>
          <cell r="G162">
            <v>0</v>
          </cell>
          <cell r="H162">
            <v>60</v>
          </cell>
          <cell r="I162">
            <v>276</v>
          </cell>
          <cell r="J162">
            <v>60</v>
          </cell>
          <cell r="K162">
            <v>0</v>
          </cell>
          <cell r="L162">
            <v>4</v>
          </cell>
        </row>
        <row r="163">
          <cell r="A163" t="str">
            <v>10PG000000060</v>
          </cell>
          <cell r="B163" t="str">
            <v>RTP PC  0300/2405 W/UV  GREEN SC-67931 &gt;</v>
          </cell>
          <cell r="C163" t="str">
            <v/>
          </cell>
          <cell r="D163" t="str">
            <v/>
          </cell>
          <cell r="E163" t="str">
            <v>NCON</v>
          </cell>
          <cell r="F163">
            <v>0</v>
          </cell>
          <cell r="G163">
            <v>0</v>
          </cell>
          <cell r="H163">
            <v>25</v>
          </cell>
          <cell r="I163">
            <v>285</v>
          </cell>
          <cell r="J163">
            <v>25</v>
          </cell>
          <cell r="K163">
            <v>0</v>
          </cell>
          <cell r="L163">
            <v>4</v>
          </cell>
        </row>
        <row r="164">
          <cell r="A164" t="str">
            <v>10PG000000067</v>
          </cell>
          <cell r="B164" t="str">
            <v>ALBIS ALCOM LDDC 100 UV 17185 &gt;PC&lt; &gt;NOT</v>
          </cell>
          <cell r="C164" t="str">
            <v/>
          </cell>
          <cell r="D164" t="str">
            <v/>
          </cell>
          <cell r="E164" t="str">
            <v>NCON</v>
          </cell>
          <cell r="F164">
            <v>0</v>
          </cell>
          <cell r="G164">
            <v>0</v>
          </cell>
          <cell r="H164">
            <v>25</v>
          </cell>
          <cell r="I164">
            <v>290.75</v>
          </cell>
          <cell r="J164">
            <v>25</v>
          </cell>
          <cell r="K164">
            <v>0</v>
          </cell>
          <cell r="L164">
            <v>4</v>
          </cell>
        </row>
        <row r="165">
          <cell r="A165" t="str">
            <v>10PG000000097</v>
          </cell>
          <cell r="B165" t="str">
            <v>CELANEX 2302 GV1/45 10/0907 BLACK (gener</v>
          </cell>
          <cell r="C165" t="str">
            <v/>
          </cell>
          <cell r="D165" t="str">
            <v/>
          </cell>
          <cell r="E165" t="str">
            <v>NCON</v>
          </cell>
          <cell r="F165">
            <v>0</v>
          </cell>
          <cell r="G165">
            <v>0</v>
          </cell>
          <cell r="H165">
            <v>25</v>
          </cell>
          <cell r="I165">
            <v>344</v>
          </cell>
          <cell r="J165">
            <v>25</v>
          </cell>
          <cell r="K165">
            <v>0</v>
          </cell>
          <cell r="L165">
            <v>4</v>
          </cell>
        </row>
        <row r="166">
          <cell r="A166" t="str">
            <v>1016821001000</v>
          </cell>
          <cell r="B166" t="str">
            <v>RESINA "DELO-DUOPOX 6950"</v>
          </cell>
          <cell r="C166" t="str">
            <v/>
          </cell>
          <cell r="D166" t="str">
            <v/>
          </cell>
          <cell r="E166" t="str">
            <v>NCON</v>
          </cell>
          <cell r="F166">
            <v>0</v>
          </cell>
          <cell r="G166">
            <v>0</v>
          </cell>
          <cell r="H166">
            <v>8</v>
          </cell>
          <cell r="I166">
            <v>389.72</v>
          </cell>
          <cell r="J166">
            <v>8</v>
          </cell>
          <cell r="K166">
            <v>0</v>
          </cell>
          <cell r="L166">
            <v>4</v>
          </cell>
        </row>
        <row r="167">
          <cell r="A167" t="str">
            <v>10PG000000095</v>
          </cell>
          <cell r="B167" t="str">
            <v>POM - TEKOLEN VERDE RAL 6017 &gt;NOT APPL&lt;</v>
          </cell>
          <cell r="C167" t="str">
            <v/>
          </cell>
          <cell r="D167" t="str">
            <v/>
          </cell>
          <cell r="E167" t="str">
            <v>NCON</v>
          </cell>
          <cell r="F167">
            <v>0</v>
          </cell>
          <cell r="G167">
            <v>0</v>
          </cell>
          <cell r="H167">
            <v>28</v>
          </cell>
          <cell r="I167">
            <v>431.48</v>
          </cell>
          <cell r="J167">
            <v>28</v>
          </cell>
          <cell r="K167">
            <v>0</v>
          </cell>
          <cell r="L167">
            <v>4</v>
          </cell>
        </row>
        <row r="168">
          <cell r="A168" t="str">
            <v>10PG000000082</v>
          </cell>
          <cell r="B168" t="str">
            <v>Ultramid B3WG7 BK 564&gt;NOT APPL&lt;</v>
          </cell>
          <cell r="C168" t="str">
            <v/>
          </cell>
          <cell r="D168" t="str">
            <v/>
          </cell>
          <cell r="E168" t="str">
            <v>NCON</v>
          </cell>
          <cell r="F168">
            <v>0</v>
          </cell>
          <cell r="G168">
            <v>0</v>
          </cell>
          <cell r="H168">
            <v>100</v>
          </cell>
          <cell r="I168">
            <v>500</v>
          </cell>
          <cell r="J168">
            <v>100</v>
          </cell>
          <cell r="K168">
            <v>0</v>
          </cell>
          <cell r="L168">
            <v>4</v>
          </cell>
        </row>
        <row r="169">
          <cell r="A169" t="str">
            <v>10PG000000043</v>
          </cell>
          <cell r="B169" t="str">
            <v>&gt;PP + 30%FV&lt; LATENE AG7H G30(generic bla</v>
          </cell>
          <cell r="C169" t="str">
            <v/>
          </cell>
          <cell r="D169" t="str">
            <v/>
          </cell>
          <cell r="E169" t="str">
            <v>NCON</v>
          </cell>
          <cell r="F169">
            <v>0</v>
          </cell>
          <cell r="G169">
            <v>0</v>
          </cell>
          <cell r="H169">
            <v>200</v>
          </cell>
          <cell r="I169">
            <v>648</v>
          </cell>
          <cell r="J169">
            <v>200</v>
          </cell>
          <cell r="K169">
            <v>0</v>
          </cell>
          <cell r="L169">
            <v>4</v>
          </cell>
        </row>
        <row r="170">
          <cell r="A170" t="str">
            <v>10PG000000126</v>
          </cell>
          <cell r="B170" t="str">
            <v>POM Kepital F 20-03 LOF BBK"(RAL 6037 ""</v>
          </cell>
          <cell r="C170" t="str">
            <v/>
          </cell>
          <cell r="D170" t="str">
            <v/>
          </cell>
          <cell r="E170" t="str">
            <v>NCON</v>
          </cell>
          <cell r="F170">
            <v>0</v>
          </cell>
          <cell r="G170">
            <v>0</v>
          </cell>
          <cell r="H170">
            <v>200</v>
          </cell>
          <cell r="I170">
            <v>702</v>
          </cell>
          <cell r="J170">
            <v>200</v>
          </cell>
          <cell r="K170">
            <v>0</v>
          </cell>
          <cell r="L170">
            <v>4</v>
          </cell>
        </row>
        <row r="171">
          <cell r="A171" t="str">
            <v>10PG000000124</v>
          </cell>
          <cell r="B171" t="str">
            <v>Bayblend t50 xf 901510"(RAL 6037 ""Green</v>
          </cell>
          <cell r="C171" t="str">
            <v/>
          </cell>
          <cell r="D171" t="str">
            <v/>
          </cell>
          <cell r="E171" t="str">
            <v>NCON</v>
          </cell>
          <cell r="F171">
            <v>0</v>
          </cell>
          <cell r="G171">
            <v>0</v>
          </cell>
          <cell r="H171">
            <v>175</v>
          </cell>
          <cell r="I171">
            <v>722.75</v>
          </cell>
          <cell r="J171">
            <v>175</v>
          </cell>
          <cell r="K171">
            <v>0</v>
          </cell>
          <cell r="L171">
            <v>4</v>
          </cell>
        </row>
        <row r="172">
          <cell r="A172" t="str">
            <v>10PG000000074</v>
          </cell>
          <cell r="B172" t="str">
            <v>POM - TEKOLEN GRIGIO CEMENTO RAL 7033 &gt;N</v>
          </cell>
          <cell r="C172" t="str">
            <v/>
          </cell>
          <cell r="D172" t="str">
            <v/>
          </cell>
          <cell r="E172" t="str">
            <v>NCON</v>
          </cell>
          <cell r="F172">
            <v>0</v>
          </cell>
          <cell r="G172">
            <v>0</v>
          </cell>
          <cell r="H172">
            <v>53</v>
          </cell>
          <cell r="I172">
            <v>1050.33</v>
          </cell>
          <cell r="J172">
            <v>53</v>
          </cell>
          <cell r="K172">
            <v>0</v>
          </cell>
          <cell r="L172">
            <v>4</v>
          </cell>
        </row>
        <row r="173">
          <cell r="A173" t="str">
            <v>10PG000000106</v>
          </cell>
          <cell r="B173" t="str">
            <v>MINLON 73M40 NC010(generic black)</v>
          </cell>
          <cell r="C173" t="str">
            <v/>
          </cell>
          <cell r="D173" t="str">
            <v/>
          </cell>
          <cell r="E173" t="str">
            <v>NCON</v>
          </cell>
          <cell r="F173">
            <v>0</v>
          </cell>
          <cell r="G173">
            <v>0</v>
          </cell>
          <cell r="H173">
            <v>200</v>
          </cell>
          <cell r="I173">
            <v>1430</v>
          </cell>
          <cell r="J173">
            <v>200</v>
          </cell>
          <cell r="K173">
            <v>0</v>
          </cell>
          <cell r="L173">
            <v>4</v>
          </cell>
        </row>
        <row r="174">
          <cell r="A174" t="str">
            <v>10GTNR3611490</v>
          </cell>
          <cell r="B174" t="str">
            <v>GUAINA TERMORESTRINGENTE D. 3,61MM</v>
          </cell>
          <cell r="C174" t="str">
            <v/>
          </cell>
          <cell r="D174" t="str">
            <v/>
          </cell>
          <cell r="E174" t="str">
            <v>NCON</v>
          </cell>
          <cell r="F174">
            <v>0</v>
          </cell>
          <cell r="G174">
            <v>0</v>
          </cell>
          <cell r="H174">
            <v>5400</v>
          </cell>
          <cell r="I174">
            <v>1960.2</v>
          </cell>
          <cell r="J174">
            <v>5400</v>
          </cell>
          <cell r="K174">
            <v>0</v>
          </cell>
          <cell r="L174">
            <v>4</v>
          </cell>
        </row>
        <row r="175">
          <cell r="A175" t="str">
            <v>10PG000000024</v>
          </cell>
          <cell r="B175" t="str">
            <v>Ravago Mablex 274F S25052UV &gt;PC+ABS&lt;(FIA</v>
          </cell>
          <cell r="C175" t="str">
            <v/>
          </cell>
          <cell r="D175" t="str">
            <v/>
          </cell>
          <cell r="E175" t="str">
            <v>NCON</v>
          </cell>
          <cell r="F175">
            <v>0</v>
          </cell>
          <cell r="G175">
            <v>0</v>
          </cell>
          <cell r="H175">
            <v>800</v>
          </cell>
          <cell r="I175">
            <v>2204.87</v>
          </cell>
          <cell r="J175">
            <v>800</v>
          </cell>
          <cell r="K175">
            <v>0</v>
          </cell>
          <cell r="L175">
            <v>4</v>
          </cell>
        </row>
        <row r="176">
          <cell r="A176" t="str">
            <v>10BR0120060G0</v>
          </cell>
          <cell r="B176" t="str">
            <v>ZASTRO CUSN6 12X0,60 H160</v>
          </cell>
          <cell r="C176" t="str">
            <v/>
          </cell>
          <cell r="D176" t="str">
            <v/>
          </cell>
          <cell r="E176" t="str">
            <v>NCON</v>
          </cell>
          <cell r="F176">
            <v>0</v>
          </cell>
          <cell r="G176">
            <v>0</v>
          </cell>
          <cell r="H176">
            <v>621</v>
          </cell>
          <cell r="I176">
            <v>2235.6</v>
          </cell>
          <cell r="J176">
            <v>621</v>
          </cell>
          <cell r="K176">
            <v>0</v>
          </cell>
          <cell r="L176">
            <v>4</v>
          </cell>
        </row>
        <row r="177">
          <cell r="A177" t="str">
            <v>10PG000000078</v>
          </cell>
          <cell r="B177" t="str">
            <v>ZYTEL 70G30HSL BK039B&gt;NOT APPL&lt;</v>
          </cell>
          <cell r="C177" t="str">
            <v/>
          </cell>
          <cell r="D177" t="str">
            <v/>
          </cell>
          <cell r="E177" t="str">
            <v>NCON</v>
          </cell>
          <cell r="F177">
            <v>0</v>
          </cell>
          <cell r="G177">
            <v>0</v>
          </cell>
          <cell r="H177">
            <v>600</v>
          </cell>
          <cell r="I177">
            <v>3201.39</v>
          </cell>
          <cell r="J177">
            <v>600</v>
          </cell>
          <cell r="K177">
            <v>0</v>
          </cell>
          <cell r="L177">
            <v>4</v>
          </cell>
        </row>
        <row r="178">
          <cell r="A178" t="str">
            <v>10PG000000016</v>
          </cell>
          <cell r="B178" t="str">
            <v>Dolder Master TPU color black I501374.70</v>
          </cell>
          <cell r="C178" t="str">
            <v/>
          </cell>
          <cell r="D178" t="str">
            <v/>
          </cell>
          <cell r="E178" t="str">
            <v>NCON</v>
          </cell>
          <cell r="F178">
            <v>0</v>
          </cell>
          <cell r="G178">
            <v>0</v>
          </cell>
          <cell r="H178">
            <v>100</v>
          </cell>
          <cell r="I178">
            <v>3472</v>
          </cell>
          <cell r="J178">
            <v>100</v>
          </cell>
          <cell r="K178">
            <v>0</v>
          </cell>
          <cell r="L178">
            <v>4</v>
          </cell>
        </row>
        <row r="179">
          <cell r="A179" t="str">
            <v>10PG000000128</v>
          </cell>
          <cell r="B179" t="str">
            <v>Delrin 500CPE NC010"(RAL 6037 ""Green"",</v>
          </cell>
          <cell r="C179" t="str">
            <v/>
          </cell>
          <cell r="D179" t="str">
            <v/>
          </cell>
          <cell r="E179" t="str">
            <v>NCON</v>
          </cell>
          <cell r="F179">
            <v>0</v>
          </cell>
          <cell r="G179">
            <v>0</v>
          </cell>
          <cell r="H179">
            <v>1000</v>
          </cell>
          <cell r="I179">
            <v>3600</v>
          </cell>
          <cell r="J179">
            <v>1000</v>
          </cell>
          <cell r="K179">
            <v>0</v>
          </cell>
          <cell r="L179">
            <v>4</v>
          </cell>
        </row>
        <row r="180">
          <cell r="A180" t="str">
            <v>10PG000000020</v>
          </cell>
          <cell r="B180" t="str">
            <v>ElixPolymers Elix ABSP2MC &gt;ABS&lt;(uncolore</v>
          </cell>
          <cell r="C180" t="str">
            <v/>
          </cell>
          <cell r="D180" t="str">
            <v/>
          </cell>
          <cell r="E180" t="str">
            <v>NCON</v>
          </cell>
          <cell r="F180">
            <v>0</v>
          </cell>
          <cell r="G180">
            <v>0</v>
          </cell>
          <cell r="H180">
            <v>1375</v>
          </cell>
          <cell r="I180">
            <v>3814.86</v>
          </cell>
          <cell r="J180">
            <v>1375</v>
          </cell>
          <cell r="K180">
            <v>0</v>
          </cell>
          <cell r="L180">
            <v>4</v>
          </cell>
        </row>
        <row r="181">
          <cell r="A181" t="str">
            <v>1012618095000</v>
          </cell>
          <cell r="B181" t="str">
            <v>NST.CUNI18ZN27 39 X 0,8 HV 140-160</v>
          </cell>
          <cell r="C181" t="str">
            <v/>
          </cell>
          <cell r="D181" t="str">
            <v/>
          </cell>
          <cell r="E181" t="str">
            <v>NCON</v>
          </cell>
          <cell r="F181">
            <v>0</v>
          </cell>
          <cell r="G181">
            <v>0</v>
          </cell>
          <cell r="H181">
            <v>431</v>
          </cell>
          <cell r="I181">
            <v>3870.23</v>
          </cell>
          <cell r="J181">
            <v>431</v>
          </cell>
          <cell r="K181">
            <v>0</v>
          </cell>
          <cell r="L181">
            <v>4</v>
          </cell>
        </row>
        <row r="182">
          <cell r="A182" t="str">
            <v>10PG000000014</v>
          </cell>
          <cell r="B182" t="str">
            <v>Lanxess Pocan B 1505 &gt;PBT&lt; (uncolored)</v>
          </cell>
          <cell r="C182" t="str">
            <v/>
          </cell>
          <cell r="D182" t="str">
            <v/>
          </cell>
          <cell r="E182" t="str">
            <v>NCON</v>
          </cell>
          <cell r="F182">
            <v>0</v>
          </cell>
          <cell r="G182">
            <v>0</v>
          </cell>
          <cell r="H182">
            <v>950</v>
          </cell>
          <cell r="I182">
            <v>3952</v>
          </cell>
          <cell r="J182">
            <v>950</v>
          </cell>
          <cell r="K182">
            <v>0</v>
          </cell>
          <cell r="L182">
            <v>4</v>
          </cell>
        </row>
        <row r="183">
          <cell r="A183" t="str">
            <v>10PG000000089</v>
          </cell>
          <cell r="B183" t="str">
            <v>POM - Delrin P500 Natural (generic black</v>
          </cell>
          <cell r="C183" t="str">
            <v/>
          </cell>
          <cell r="D183" t="str">
            <v/>
          </cell>
          <cell r="E183" t="str">
            <v>NCON</v>
          </cell>
          <cell r="F183">
            <v>0</v>
          </cell>
          <cell r="G183">
            <v>0</v>
          </cell>
          <cell r="H183">
            <v>1500</v>
          </cell>
          <cell r="I183">
            <v>6168.47</v>
          </cell>
          <cell r="J183">
            <v>1500</v>
          </cell>
          <cell r="K183">
            <v>0</v>
          </cell>
          <cell r="L183">
            <v>4</v>
          </cell>
        </row>
        <row r="184">
          <cell r="A184" t="str">
            <v>1012622357000</v>
          </cell>
          <cell r="B184" t="str">
            <v>NST.PCUZN37 51,5X0,64 HV140-160 AG</v>
          </cell>
          <cell r="C184" t="str">
            <v/>
          </cell>
          <cell r="D184" t="str">
            <v/>
          </cell>
          <cell r="E184" t="str">
            <v>NCON</v>
          </cell>
          <cell r="F184">
            <v>0</v>
          </cell>
          <cell r="G184">
            <v>0</v>
          </cell>
          <cell r="H184">
            <v>534</v>
          </cell>
          <cell r="I184">
            <v>6194.4</v>
          </cell>
          <cell r="J184">
            <v>534</v>
          </cell>
          <cell r="K184">
            <v>0</v>
          </cell>
          <cell r="L184">
            <v>4</v>
          </cell>
        </row>
        <row r="185">
          <cell r="A185" t="str">
            <v>10PG000000028</v>
          </cell>
          <cell r="B185" t="str">
            <v>SABIC LEXAN 144R-701 &gt;PC&lt; (generic black</v>
          </cell>
          <cell r="C185" t="str">
            <v/>
          </cell>
          <cell r="D185" t="str">
            <v/>
          </cell>
          <cell r="E185" t="str">
            <v>NCON</v>
          </cell>
          <cell r="F185">
            <v>0</v>
          </cell>
          <cell r="G185">
            <v>0</v>
          </cell>
          <cell r="H185">
            <v>925</v>
          </cell>
          <cell r="I185">
            <v>6891.25</v>
          </cell>
          <cell r="J185">
            <v>925</v>
          </cell>
          <cell r="K185">
            <v>0</v>
          </cell>
          <cell r="L185">
            <v>4</v>
          </cell>
        </row>
        <row r="186">
          <cell r="A186" t="str">
            <v>10PG000000061</v>
          </cell>
          <cell r="B186" t="str">
            <v>GFPP-20 HSBK011 &gt;NOT APPL&lt;</v>
          </cell>
          <cell r="C186" t="str">
            <v/>
          </cell>
          <cell r="D186" t="str">
            <v/>
          </cell>
          <cell r="E186" t="str">
            <v>NCON</v>
          </cell>
          <cell r="F186">
            <v>0</v>
          </cell>
          <cell r="G186">
            <v>0</v>
          </cell>
          <cell r="H186">
            <v>4000</v>
          </cell>
          <cell r="I186">
            <v>12800</v>
          </cell>
          <cell r="J186">
            <v>4000</v>
          </cell>
          <cell r="K186">
            <v>0</v>
          </cell>
          <cell r="L186">
            <v>4</v>
          </cell>
        </row>
        <row r="187">
          <cell r="A187" t="str">
            <v>1012638000900</v>
          </cell>
          <cell r="B187" t="str">
            <v>NST.CUNI18ZN27 70 X 0,6 HV.120-145</v>
          </cell>
          <cell r="C187" t="str">
            <v/>
          </cell>
          <cell r="D187" t="str">
            <v/>
          </cell>
          <cell r="E187" t="str">
            <v>NCON</v>
          </cell>
          <cell r="F187">
            <v>0</v>
          </cell>
          <cell r="G187">
            <v>0</v>
          </cell>
          <cell r="H187">
            <v>1681</v>
          </cell>
          <cell r="I187">
            <v>16240.49</v>
          </cell>
          <cell r="J187">
            <v>1681</v>
          </cell>
          <cell r="K187">
            <v>0</v>
          </cell>
          <cell r="L187">
            <v>4</v>
          </cell>
        </row>
        <row r="188">
          <cell r="A188" t="str">
            <v>1012601674500</v>
          </cell>
          <cell r="B188" t="str">
            <v>NASTRO  CUZN33 13X0,5 HV140-160</v>
          </cell>
          <cell r="C188" t="str">
            <v/>
          </cell>
          <cell r="D188" t="str">
            <v/>
          </cell>
          <cell r="E188" t="str">
            <v>NCON</v>
          </cell>
          <cell r="F188">
            <v>0</v>
          </cell>
          <cell r="G188">
            <v>0</v>
          </cell>
          <cell r="H188">
            <v>69.2</v>
          </cell>
          <cell r="I188">
            <v>318.83999999999997</v>
          </cell>
          <cell r="J188">
            <v>69</v>
          </cell>
          <cell r="K188">
            <v>-0.20000000000000284</v>
          </cell>
          <cell r="L188">
            <v>4</v>
          </cell>
        </row>
        <row r="189">
          <cell r="A189" t="str">
            <v>10GRSPGXXK000</v>
          </cell>
          <cell r="B189" t="str">
            <v>GRASSO  "SPG" ELECTROLUBE</v>
          </cell>
          <cell r="C189" t="str">
            <v/>
          </cell>
          <cell r="D189" t="str">
            <v/>
          </cell>
          <cell r="E189" t="str">
            <v>NCON</v>
          </cell>
          <cell r="F189">
            <v>0</v>
          </cell>
          <cell r="G189">
            <v>0</v>
          </cell>
          <cell r="H189">
            <v>144.34</v>
          </cell>
          <cell r="I189">
            <v>3.03</v>
          </cell>
          <cell r="J189">
            <v>144</v>
          </cell>
          <cell r="K189">
            <v>-0.34000000000000341</v>
          </cell>
          <cell r="L189">
            <v>4</v>
          </cell>
        </row>
        <row r="190">
          <cell r="A190" t="str">
            <v>1017122805000</v>
          </cell>
          <cell r="B190" t="str">
            <v>CAVETTO 0,75 ROSSO</v>
          </cell>
          <cell r="C190" t="str">
            <v/>
          </cell>
          <cell r="D190" t="str">
            <v/>
          </cell>
          <cell r="E190" t="str">
            <v>NCON</v>
          </cell>
          <cell r="F190">
            <v>0</v>
          </cell>
          <cell r="G190">
            <v>0</v>
          </cell>
          <cell r="H190">
            <v>1148.3499999999999</v>
          </cell>
          <cell r="I190">
            <v>60.48</v>
          </cell>
          <cell r="J190">
            <v>1148</v>
          </cell>
          <cell r="K190">
            <v>-0.34999999999990905</v>
          </cell>
          <cell r="L190">
            <v>4</v>
          </cell>
        </row>
        <row r="191">
          <cell r="A191" t="str">
            <v>1017122806000</v>
          </cell>
          <cell r="B191" t="str">
            <v>CAVETTO 0,75 BIANCO</v>
          </cell>
          <cell r="C191" t="str">
            <v/>
          </cell>
          <cell r="D191" t="str">
            <v/>
          </cell>
          <cell r="E191" t="str">
            <v>NCON</v>
          </cell>
          <cell r="F191">
            <v>0</v>
          </cell>
          <cell r="G191">
            <v>0</v>
          </cell>
          <cell r="H191">
            <v>1148.3499999999999</v>
          </cell>
          <cell r="I191">
            <v>63.43</v>
          </cell>
          <cell r="J191">
            <v>1148</v>
          </cell>
          <cell r="K191">
            <v>-0.34999999999990905</v>
          </cell>
          <cell r="L191">
            <v>4</v>
          </cell>
        </row>
        <row r="192">
          <cell r="A192" t="str">
            <v>1015211003500</v>
          </cell>
          <cell r="B192" t="str">
            <v>PASTA SALDANTE 43RMA-A</v>
          </cell>
          <cell r="C192" t="str">
            <v/>
          </cell>
          <cell r="D192" t="str">
            <v/>
          </cell>
          <cell r="E192" t="str">
            <v>NCON</v>
          </cell>
          <cell r="F192">
            <v>0</v>
          </cell>
          <cell r="G192">
            <v>0</v>
          </cell>
          <cell r="H192">
            <v>585.36</v>
          </cell>
          <cell r="I192">
            <v>140.12</v>
          </cell>
          <cell r="J192">
            <v>585</v>
          </cell>
          <cell r="K192">
            <v>-0.36000000000001364</v>
          </cell>
          <cell r="L192">
            <v>4</v>
          </cell>
        </row>
        <row r="193">
          <cell r="A193" t="str">
            <v>1016861508000</v>
          </cell>
          <cell r="B193" t="str">
            <v>COLLA A CALDO  SICAMELT- V9100/04</v>
          </cell>
          <cell r="C193" t="str">
            <v/>
          </cell>
          <cell r="D193" t="str">
            <v/>
          </cell>
          <cell r="E193" t="str">
            <v>NCON</v>
          </cell>
          <cell r="F193">
            <v>0</v>
          </cell>
          <cell r="G193">
            <v>0</v>
          </cell>
          <cell r="H193">
            <v>605.39</v>
          </cell>
          <cell r="I193">
            <v>4812.8500000000004</v>
          </cell>
          <cell r="J193">
            <v>605</v>
          </cell>
          <cell r="K193">
            <v>-0.38999999999998636</v>
          </cell>
          <cell r="L193">
            <v>4</v>
          </cell>
        </row>
        <row r="194">
          <cell r="A194" t="str">
            <v>10CV012NR/002</v>
          </cell>
          <cell r="B194" t="str">
            <v>CAVETTO 0,124  NERO   AWG-26</v>
          </cell>
          <cell r="C194" t="str">
            <v/>
          </cell>
          <cell r="D194" t="str">
            <v/>
          </cell>
          <cell r="E194" t="str">
            <v>NCON</v>
          </cell>
          <cell r="F194">
            <v>0</v>
          </cell>
          <cell r="G194">
            <v>0</v>
          </cell>
          <cell r="H194">
            <v>861.4</v>
          </cell>
          <cell r="I194">
            <v>23.93</v>
          </cell>
          <cell r="J194">
            <v>861</v>
          </cell>
          <cell r="K194">
            <v>-0.39999999999997726</v>
          </cell>
          <cell r="L194">
            <v>4</v>
          </cell>
        </row>
        <row r="195">
          <cell r="A195" t="str">
            <v>10CV012BN/002</v>
          </cell>
          <cell r="B195" t="str">
            <v>CAVETTO 0,124  BIANCO AWG-26</v>
          </cell>
          <cell r="C195" t="str">
            <v/>
          </cell>
          <cell r="D195" t="str">
            <v/>
          </cell>
          <cell r="E195" t="str">
            <v>NCON</v>
          </cell>
          <cell r="F195">
            <v>0</v>
          </cell>
          <cell r="G195">
            <v>0</v>
          </cell>
          <cell r="H195">
            <v>916.4</v>
          </cell>
          <cell r="I195">
            <v>25.46</v>
          </cell>
          <cell r="J195">
            <v>916</v>
          </cell>
          <cell r="K195">
            <v>-0.39999999999997726</v>
          </cell>
          <cell r="L195">
            <v>4</v>
          </cell>
        </row>
        <row r="196">
          <cell r="A196" t="str">
            <v>10CV012GL/002</v>
          </cell>
          <cell r="B196" t="str">
            <v>CAVETTO 0,124  GIALLO  AWG-26</v>
          </cell>
          <cell r="C196" t="str">
            <v/>
          </cell>
          <cell r="D196" t="str">
            <v/>
          </cell>
          <cell r="E196" t="str">
            <v>NCON</v>
          </cell>
          <cell r="F196">
            <v>0</v>
          </cell>
          <cell r="G196">
            <v>0</v>
          </cell>
          <cell r="H196">
            <v>88.4</v>
          </cell>
          <cell r="I196">
            <v>2.39</v>
          </cell>
          <cell r="J196">
            <v>88</v>
          </cell>
          <cell r="K196">
            <v>-0.40000000000000568</v>
          </cell>
          <cell r="L196">
            <v>4</v>
          </cell>
        </row>
        <row r="197">
          <cell r="A197" t="str">
            <v>10CV012RS/002</v>
          </cell>
          <cell r="B197" t="str">
            <v>CAVETTO 0,124  ROSSO  AWG-26</v>
          </cell>
          <cell r="C197" t="str">
            <v/>
          </cell>
          <cell r="D197" t="str">
            <v/>
          </cell>
          <cell r="E197" t="str">
            <v>NCON</v>
          </cell>
          <cell r="F197">
            <v>0</v>
          </cell>
          <cell r="G197">
            <v>0</v>
          </cell>
          <cell r="H197">
            <v>1607.4</v>
          </cell>
          <cell r="I197">
            <v>43.4</v>
          </cell>
          <cell r="J197">
            <v>1607</v>
          </cell>
          <cell r="K197">
            <v>-0.40000000000009095</v>
          </cell>
          <cell r="L197">
            <v>4</v>
          </cell>
        </row>
        <row r="198">
          <cell r="A198" t="str">
            <v>10CV012BL/002</v>
          </cell>
          <cell r="B198" t="str">
            <v>CAVETTO 0,124  BLU    AWG-26</v>
          </cell>
          <cell r="C198" t="str">
            <v/>
          </cell>
          <cell r="D198" t="str">
            <v/>
          </cell>
          <cell r="E198" t="str">
            <v>NCON</v>
          </cell>
          <cell r="F198">
            <v>0</v>
          </cell>
          <cell r="G198">
            <v>0</v>
          </cell>
          <cell r="H198">
            <v>1770.4</v>
          </cell>
          <cell r="I198">
            <v>47.8</v>
          </cell>
          <cell r="J198">
            <v>1770</v>
          </cell>
          <cell r="K198">
            <v>-0.40000000000009095</v>
          </cell>
          <cell r="L198">
            <v>4</v>
          </cell>
        </row>
        <row r="199">
          <cell r="A199" t="str">
            <v>10CV012VR/002</v>
          </cell>
          <cell r="B199" t="str">
            <v>CAVETTO 0,124  VERDE  AWG-26</v>
          </cell>
          <cell r="C199" t="str">
            <v/>
          </cell>
          <cell r="D199" t="str">
            <v/>
          </cell>
          <cell r="E199" t="str">
            <v>NCON</v>
          </cell>
          <cell r="F199">
            <v>0</v>
          </cell>
          <cell r="G199">
            <v>0</v>
          </cell>
          <cell r="H199">
            <v>1770.4</v>
          </cell>
          <cell r="I199">
            <v>47.8</v>
          </cell>
          <cell r="J199">
            <v>1770</v>
          </cell>
          <cell r="K199">
            <v>-0.40000000000009095</v>
          </cell>
          <cell r="L199">
            <v>4</v>
          </cell>
        </row>
        <row r="200">
          <cell r="A200" t="str">
            <v>10CV100GR/BL0</v>
          </cell>
          <cell r="B200" t="str">
            <v>CAVETTO 1 GRIGIO-BLU</v>
          </cell>
          <cell r="C200" t="str">
            <v/>
          </cell>
          <cell r="D200" t="str">
            <v/>
          </cell>
          <cell r="E200" t="str">
            <v>NCON</v>
          </cell>
          <cell r="F200">
            <v>0</v>
          </cell>
          <cell r="G200">
            <v>0</v>
          </cell>
          <cell r="H200">
            <v>756.44</v>
          </cell>
          <cell r="I200">
            <v>48.59</v>
          </cell>
          <cell r="J200">
            <v>756</v>
          </cell>
          <cell r="K200">
            <v>-0.44000000000005457</v>
          </cell>
          <cell r="L200">
            <v>4</v>
          </cell>
        </row>
        <row r="201">
          <cell r="A201" t="str">
            <v>1017112512000</v>
          </cell>
          <cell r="B201" t="str">
            <v>CAVETTO 0,5 VERDE</v>
          </cell>
          <cell r="C201" t="str">
            <v/>
          </cell>
          <cell r="D201" t="str">
            <v/>
          </cell>
          <cell r="E201" t="str">
            <v>NCON</v>
          </cell>
          <cell r="F201">
            <v>0</v>
          </cell>
          <cell r="G201">
            <v>0</v>
          </cell>
          <cell r="H201">
            <v>4379.45</v>
          </cell>
          <cell r="I201">
            <v>171.02</v>
          </cell>
          <cell r="J201">
            <v>4379</v>
          </cell>
          <cell r="K201">
            <v>-0.4499999999998181</v>
          </cell>
          <cell r="L201">
            <v>4</v>
          </cell>
        </row>
        <row r="202">
          <cell r="A202" t="str">
            <v>2000169210302</v>
          </cell>
          <cell r="B202" t="str">
            <v>COR.M.SOVR.NO DEADL. PAS.ENTRY (R)</v>
          </cell>
          <cell r="C202" t="str">
            <v/>
          </cell>
          <cell r="D202" t="str">
            <v/>
          </cell>
          <cell r="E202" t="str">
            <v>NCON</v>
          </cell>
          <cell r="F202">
            <v>0</v>
          </cell>
          <cell r="G202">
            <v>0</v>
          </cell>
          <cell r="H202">
            <v>26</v>
          </cell>
          <cell r="I202">
            <v>27.82</v>
          </cell>
          <cell r="J202">
            <v>26</v>
          </cell>
          <cell r="K202">
            <v>0</v>
          </cell>
          <cell r="L202">
            <v>4</v>
          </cell>
        </row>
        <row r="203">
          <cell r="A203" t="str">
            <v>20001699200P4</v>
          </cell>
          <cell r="B203" t="str">
            <v>LEVA BLACK BOOST DX STAMPATA (R)</v>
          </cell>
          <cell r="C203" t="str">
            <v/>
          </cell>
          <cell r="D203" t="str">
            <v/>
          </cell>
          <cell r="E203" t="str">
            <v>NCON</v>
          </cell>
          <cell r="F203">
            <v>0</v>
          </cell>
          <cell r="G203">
            <v>0</v>
          </cell>
          <cell r="H203">
            <v>120</v>
          </cell>
          <cell r="I203">
            <v>65.98</v>
          </cell>
          <cell r="J203">
            <v>120</v>
          </cell>
          <cell r="K203">
            <v>0</v>
          </cell>
          <cell r="L203">
            <v>4</v>
          </cell>
        </row>
        <row r="204">
          <cell r="A204" t="str">
            <v>2000267394404</v>
          </cell>
          <cell r="B204" t="str">
            <v>TASTO  GREZZO</v>
          </cell>
          <cell r="C204" t="str">
            <v/>
          </cell>
          <cell r="D204" t="str">
            <v/>
          </cell>
          <cell r="E204" t="str">
            <v>NCON</v>
          </cell>
          <cell r="F204">
            <v>0</v>
          </cell>
          <cell r="G204">
            <v>0</v>
          </cell>
          <cell r="H204">
            <v>3108</v>
          </cell>
          <cell r="I204">
            <v>124.32</v>
          </cell>
          <cell r="J204">
            <v>3108</v>
          </cell>
          <cell r="K204">
            <v>0</v>
          </cell>
          <cell r="L204">
            <v>4</v>
          </cell>
        </row>
        <row r="205">
          <cell r="A205" t="str">
            <v>2000168460001</v>
          </cell>
          <cell r="B205" t="str">
            <v>GRUPPI CAVI</v>
          </cell>
          <cell r="C205" t="str">
            <v/>
          </cell>
          <cell r="D205" t="str">
            <v/>
          </cell>
          <cell r="E205" t="str">
            <v>NCON</v>
          </cell>
          <cell r="F205">
            <v>0</v>
          </cell>
          <cell r="G205">
            <v>0</v>
          </cell>
          <cell r="H205">
            <v>100</v>
          </cell>
          <cell r="I205">
            <v>148.02000000000001</v>
          </cell>
          <cell r="J205">
            <v>100</v>
          </cell>
          <cell r="K205">
            <v>0</v>
          </cell>
          <cell r="L205">
            <v>4</v>
          </cell>
        </row>
        <row r="206">
          <cell r="A206" t="str">
            <v>20001693300P3</v>
          </cell>
          <cell r="B206" t="str">
            <v>LEVA GLASS OPTIX DX (R)</v>
          </cell>
          <cell r="C206" t="str">
            <v/>
          </cell>
          <cell r="D206" t="str">
            <v/>
          </cell>
          <cell r="E206" t="str">
            <v>NCON</v>
          </cell>
          <cell r="F206">
            <v>0</v>
          </cell>
          <cell r="G206">
            <v>0</v>
          </cell>
          <cell r="H206">
            <v>119</v>
          </cell>
          <cell r="I206">
            <v>178.5</v>
          </cell>
          <cell r="J206">
            <v>119</v>
          </cell>
          <cell r="K206">
            <v>0</v>
          </cell>
          <cell r="L206">
            <v>4</v>
          </cell>
        </row>
        <row r="207">
          <cell r="A207" t="str">
            <v>2000167394404</v>
          </cell>
          <cell r="B207" t="str">
            <v>CORPO NON VERNICIATO</v>
          </cell>
          <cell r="C207" t="str">
            <v/>
          </cell>
          <cell r="D207" t="str">
            <v/>
          </cell>
          <cell r="E207" t="str">
            <v>NCON</v>
          </cell>
          <cell r="F207">
            <v>0</v>
          </cell>
          <cell r="G207">
            <v>0</v>
          </cell>
          <cell r="H207">
            <v>3199</v>
          </cell>
          <cell r="I207">
            <v>217.82</v>
          </cell>
          <cell r="J207">
            <v>3199</v>
          </cell>
          <cell r="K207">
            <v>0</v>
          </cell>
          <cell r="L207">
            <v>4</v>
          </cell>
        </row>
        <row r="208">
          <cell r="A208" t="str">
            <v>20001693300P4</v>
          </cell>
          <cell r="B208" t="str">
            <v>LEVA GLASS OPTIX DX (R)</v>
          </cell>
          <cell r="C208" t="str">
            <v/>
          </cell>
          <cell r="D208" t="str">
            <v/>
          </cell>
          <cell r="E208" t="str">
            <v>NCON</v>
          </cell>
          <cell r="F208">
            <v>0</v>
          </cell>
          <cell r="G208">
            <v>0</v>
          </cell>
          <cell r="H208">
            <v>252</v>
          </cell>
          <cell r="I208">
            <v>266.11</v>
          </cell>
          <cell r="J208">
            <v>252</v>
          </cell>
          <cell r="K208">
            <v>0</v>
          </cell>
          <cell r="L208">
            <v>4</v>
          </cell>
        </row>
        <row r="209">
          <cell r="A209" t="str">
            <v>2000167961100</v>
          </cell>
          <cell r="B209" t="str">
            <v>CORPO</v>
          </cell>
          <cell r="C209" t="str">
            <v/>
          </cell>
          <cell r="D209" t="str">
            <v/>
          </cell>
          <cell r="E209" t="str">
            <v>NCON</v>
          </cell>
          <cell r="F209">
            <v>0</v>
          </cell>
          <cell r="G209">
            <v>0</v>
          </cell>
          <cell r="H209">
            <v>294</v>
          </cell>
          <cell r="I209">
            <v>274.25</v>
          </cell>
          <cell r="J209">
            <v>294</v>
          </cell>
          <cell r="K209">
            <v>0</v>
          </cell>
          <cell r="L209">
            <v>4</v>
          </cell>
        </row>
        <row r="210">
          <cell r="A210" t="str">
            <v>20001692900P3</v>
          </cell>
          <cell r="B210" t="str">
            <v>CORPO TECNICO DIVE MODE (R)</v>
          </cell>
          <cell r="C210" t="str">
            <v/>
          </cell>
          <cell r="D210" t="str">
            <v/>
          </cell>
          <cell r="E210" t="str">
            <v>NCON</v>
          </cell>
          <cell r="F210">
            <v>0</v>
          </cell>
          <cell r="G210">
            <v>0</v>
          </cell>
          <cell r="H210">
            <v>1190</v>
          </cell>
          <cell r="I210">
            <v>476</v>
          </cell>
          <cell r="J210">
            <v>1190</v>
          </cell>
          <cell r="K210">
            <v>0</v>
          </cell>
          <cell r="L210">
            <v>4</v>
          </cell>
        </row>
        <row r="211">
          <cell r="A211" t="str">
            <v>2000167130007</v>
          </cell>
          <cell r="B211" t="str">
            <v>FONDELLO 2 PIN GRIGIO   &lt;R-S&gt;</v>
          </cell>
          <cell r="C211" t="str">
            <v/>
          </cell>
          <cell r="D211" t="str">
            <v/>
          </cell>
          <cell r="E211" t="str">
            <v>NCON</v>
          </cell>
          <cell r="F211">
            <v>0</v>
          </cell>
          <cell r="G211">
            <v>0</v>
          </cell>
          <cell r="H211">
            <v>5016</v>
          </cell>
          <cell r="I211">
            <v>786.01</v>
          </cell>
          <cell r="J211">
            <v>5016</v>
          </cell>
          <cell r="K211">
            <v>0</v>
          </cell>
          <cell r="L211">
            <v>4</v>
          </cell>
        </row>
        <row r="212">
          <cell r="A212" t="str">
            <v>20001695700P1</v>
          </cell>
          <cell r="B212" t="str">
            <v>CORPO (R)</v>
          </cell>
          <cell r="C212" t="str">
            <v/>
          </cell>
          <cell r="D212" t="str">
            <v/>
          </cell>
          <cell r="E212" t="str">
            <v>NCON</v>
          </cell>
          <cell r="F212">
            <v>0</v>
          </cell>
          <cell r="G212">
            <v>0</v>
          </cell>
          <cell r="H212">
            <v>2240</v>
          </cell>
          <cell r="I212">
            <v>899.54</v>
          </cell>
          <cell r="J212">
            <v>2240</v>
          </cell>
          <cell r="K212">
            <v>0</v>
          </cell>
          <cell r="L212">
            <v>4</v>
          </cell>
        </row>
        <row r="213">
          <cell r="A213" t="str">
            <v>2000169830000</v>
          </cell>
          <cell r="B213" t="str">
            <v>ETICHETTA ADESIVA  8 X 30</v>
          </cell>
          <cell r="C213" t="str">
            <v/>
          </cell>
          <cell r="D213" t="str">
            <v/>
          </cell>
          <cell r="E213" t="str">
            <v>NCON</v>
          </cell>
          <cell r="F213">
            <v>0</v>
          </cell>
          <cell r="G213">
            <v>0</v>
          </cell>
          <cell r="H213">
            <v>22500</v>
          </cell>
          <cell r="I213">
            <v>922.5</v>
          </cell>
          <cell r="J213">
            <v>22500</v>
          </cell>
          <cell r="K213">
            <v>0</v>
          </cell>
          <cell r="L213">
            <v>4</v>
          </cell>
        </row>
        <row r="214">
          <cell r="A214" t="str">
            <v>2000267363300</v>
          </cell>
          <cell r="B214" t="str">
            <v>TASTO CON PRESSORE SX - HKL+CL</v>
          </cell>
          <cell r="C214" t="str">
            <v/>
          </cell>
          <cell r="D214" t="str">
            <v/>
          </cell>
          <cell r="E214" t="str">
            <v>NCON</v>
          </cell>
          <cell r="F214">
            <v>0</v>
          </cell>
          <cell r="G214">
            <v>0</v>
          </cell>
          <cell r="H214">
            <v>100</v>
          </cell>
          <cell r="I214">
            <v>1059.7</v>
          </cell>
          <cell r="J214">
            <v>100</v>
          </cell>
          <cell r="K214">
            <v>0</v>
          </cell>
          <cell r="L214">
            <v>4</v>
          </cell>
        </row>
        <row r="215">
          <cell r="A215" t="str">
            <v>2000267460000</v>
          </cell>
          <cell r="B215" t="str">
            <v>MOSTRINA / GREZZO</v>
          </cell>
          <cell r="C215" t="str">
            <v/>
          </cell>
          <cell r="D215" t="str">
            <v/>
          </cell>
          <cell r="E215" t="str">
            <v>NCON</v>
          </cell>
          <cell r="F215">
            <v>0</v>
          </cell>
          <cell r="G215">
            <v>0</v>
          </cell>
          <cell r="H215">
            <v>9589</v>
          </cell>
          <cell r="I215">
            <v>1150.68</v>
          </cell>
          <cell r="J215">
            <v>9589</v>
          </cell>
          <cell r="K215">
            <v>0</v>
          </cell>
          <cell r="L215">
            <v>4</v>
          </cell>
        </row>
        <row r="216">
          <cell r="A216" t="str">
            <v>2000267000003</v>
          </cell>
          <cell r="B216" t="str">
            <v>FONDELLO</v>
          </cell>
          <cell r="C216" t="str">
            <v/>
          </cell>
          <cell r="D216" t="str">
            <v/>
          </cell>
          <cell r="E216" t="str">
            <v>NCON</v>
          </cell>
          <cell r="F216">
            <v>0</v>
          </cell>
          <cell r="G216">
            <v>0</v>
          </cell>
          <cell r="H216">
            <v>37250</v>
          </cell>
          <cell r="I216">
            <v>1527.25</v>
          </cell>
          <cell r="J216">
            <v>37250</v>
          </cell>
          <cell r="K216">
            <v>0</v>
          </cell>
          <cell r="L216">
            <v>4</v>
          </cell>
        </row>
        <row r="217">
          <cell r="A217" t="str">
            <v>2000267500000</v>
          </cell>
          <cell r="B217" t="str">
            <v>GR.DX+COR+MOSTR.DX+T.MENU'+T. VOICE</v>
          </cell>
          <cell r="C217" t="str">
            <v/>
          </cell>
          <cell r="D217" t="str">
            <v/>
          </cell>
          <cell r="E217" t="str">
            <v>NCON</v>
          </cell>
          <cell r="F217">
            <v>0</v>
          </cell>
          <cell r="G217">
            <v>0</v>
          </cell>
          <cell r="H217">
            <v>1470</v>
          </cell>
          <cell r="I217">
            <v>2475.04</v>
          </cell>
          <cell r="J217">
            <v>1470</v>
          </cell>
          <cell r="K217">
            <v>0</v>
          </cell>
          <cell r="L217">
            <v>4</v>
          </cell>
        </row>
        <row r="218">
          <cell r="A218" t="str">
            <v>200016756118A</v>
          </cell>
          <cell r="B218" t="str">
            <v>CORPO SX            (R)</v>
          </cell>
          <cell r="C218" t="str">
            <v/>
          </cell>
          <cell r="D218" t="str">
            <v/>
          </cell>
          <cell r="E218" t="str">
            <v>NCON</v>
          </cell>
          <cell r="F218">
            <v>0</v>
          </cell>
          <cell r="G218">
            <v>0</v>
          </cell>
          <cell r="H218">
            <v>12460</v>
          </cell>
          <cell r="I218">
            <v>2492</v>
          </cell>
          <cell r="J218">
            <v>12460</v>
          </cell>
          <cell r="K218">
            <v>0</v>
          </cell>
          <cell r="L218">
            <v>4</v>
          </cell>
        </row>
        <row r="219">
          <cell r="A219" t="str">
            <v>200016756228A</v>
          </cell>
          <cell r="B219" t="str">
            <v>CORPO DX            (R)</v>
          </cell>
          <cell r="C219" t="str">
            <v/>
          </cell>
          <cell r="D219" t="str">
            <v/>
          </cell>
          <cell r="E219" t="str">
            <v>NCON</v>
          </cell>
          <cell r="F219">
            <v>0</v>
          </cell>
          <cell r="G219">
            <v>0</v>
          </cell>
          <cell r="H219">
            <v>13020</v>
          </cell>
          <cell r="I219">
            <v>2604</v>
          </cell>
          <cell r="J219">
            <v>13020</v>
          </cell>
          <cell r="K219">
            <v>0</v>
          </cell>
          <cell r="L219">
            <v>4</v>
          </cell>
        </row>
        <row r="220">
          <cell r="A220" t="str">
            <v>2000168380001</v>
          </cell>
          <cell r="B220" t="str">
            <v>GRUPPI CAVI</v>
          </cell>
          <cell r="C220" t="str">
            <v/>
          </cell>
          <cell r="D220" t="str">
            <v/>
          </cell>
          <cell r="E220" t="str">
            <v>NCON</v>
          </cell>
          <cell r="F220">
            <v>0</v>
          </cell>
          <cell r="G220">
            <v>0</v>
          </cell>
          <cell r="H220">
            <v>2303</v>
          </cell>
          <cell r="I220">
            <v>2620.12</v>
          </cell>
          <cell r="J220">
            <v>2303</v>
          </cell>
          <cell r="K220">
            <v>0</v>
          </cell>
          <cell r="L220">
            <v>4</v>
          </cell>
        </row>
        <row r="221">
          <cell r="A221" t="str">
            <v>2000267590004</v>
          </cell>
          <cell r="B221" t="str">
            <v>CORPO AUX USB</v>
          </cell>
          <cell r="C221" t="str">
            <v/>
          </cell>
          <cell r="D221" t="str">
            <v/>
          </cell>
          <cell r="E221" t="str">
            <v>NCON</v>
          </cell>
          <cell r="F221">
            <v>0</v>
          </cell>
          <cell r="G221">
            <v>0</v>
          </cell>
          <cell r="H221">
            <v>8580</v>
          </cell>
          <cell r="I221">
            <v>2848.56</v>
          </cell>
          <cell r="J221">
            <v>8580</v>
          </cell>
          <cell r="K221">
            <v>0</v>
          </cell>
          <cell r="L221">
            <v>4</v>
          </cell>
        </row>
        <row r="222">
          <cell r="A222" t="str">
            <v>2000267470000</v>
          </cell>
          <cell r="B222" t="str">
            <v>MOSTRINA SX 940FL GREZZA</v>
          </cell>
          <cell r="C222" t="str">
            <v/>
          </cell>
          <cell r="D222" t="str">
            <v/>
          </cell>
          <cell r="E222" t="str">
            <v>NCON</v>
          </cell>
          <cell r="F222">
            <v>0</v>
          </cell>
          <cell r="G222">
            <v>0</v>
          </cell>
          <cell r="H222">
            <v>26324</v>
          </cell>
          <cell r="I222">
            <v>3158.88</v>
          </cell>
          <cell r="J222">
            <v>26324</v>
          </cell>
          <cell r="K222">
            <v>0</v>
          </cell>
          <cell r="L222">
            <v>4</v>
          </cell>
        </row>
        <row r="223">
          <cell r="A223" t="str">
            <v>2000168380002</v>
          </cell>
          <cell r="B223" t="str">
            <v>GRUPPI CAVI</v>
          </cell>
          <cell r="C223" t="str">
            <v/>
          </cell>
          <cell r="D223" t="str">
            <v/>
          </cell>
          <cell r="E223" t="str">
            <v>NCON</v>
          </cell>
          <cell r="F223">
            <v>0</v>
          </cell>
          <cell r="G223">
            <v>0</v>
          </cell>
          <cell r="H223">
            <v>3477</v>
          </cell>
          <cell r="I223">
            <v>4010.37</v>
          </cell>
          <cell r="J223">
            <v>3477</v>
          </cell>
          <cell r="K223">
            <v>0</v>
          </cell>
          <cell r="L223">
            <v>4</v>
          </cell>
        </row>
        <row r="224">
          <cell r="A224" t="str">
            <v>2000167470000</v>
          </cell>
          <cell r="B224" t="str">
            <v>MOSTRINA DX 940FL GREZZA</v>
          </cell>
          <cell r="C224" t="str">
            <v/>
          </cell>
          <cell r="D224" t="str">
            <v/>
          </cell>
          <cell r="E224" t="str">
            <v>NCON</v>
          </cell>
          <cell r="F224">
            <v>0</v>
          </cell>
          <cell r="G224">
            <v>0</v>
          </cell>
          <cell r="H224">
            <v>36250</v>
          </cell>
          <cell r="I224">
            <v>4350</v>
          </cell>
          <cell r="J224">
            <v>36250</v>
          </cell>
          <cell r="K224">
            <v>0</v>
          </cell>
          <cell r="L224">
            <v>4</v>
          </cell>
        </row>
        <row r="225">
          <cell r="A225" t="str">
            <v>2000267625506</v>
          </cell>
          <cell r="B225" t="str">
            <v>MOSTRINA VERNICIATA (2 TASTI)</v>
          </cell>
          <cell r="C225" t="str">
            <v/>
          </cell>
          <cell r="D225" t="str">
            <v/>
          </cell>
          <cell r="E225" t="str">
            <v>NCON</v>
          </cell>
          <cell r="F225">
            <v>0</v>
          </cell>
          <cell r="G225">
            <v>0</v>
          </cell>
          <cell r="H225">
            <v>11519</v>
          </cell>
          <cell r="I225">
            <v>10221.959999999999</v>
          </cell>
          <cell r="J225">
            <v>11519</v>
          </cell>
          <cell r="K225">
            <v>0</v>
          </cell>
          <cell r="L225">
            <v>4</v>
          </cell>
        </row>
        <row r="226">
          <cell r="A226" t="str">
            <v>2000168460002</v>
          </cell>
          <cell r="B226" t="str">
            <v>GRUPPI CAVI</v>
          </cell>
          <cell r="C226" t="str">
            <v/>
          </cell>
          <cell r="D226" t="str">
            <v/>
          </cell>
          <cell r="E226" t="str">
            <v>NCON</v>
          </cell>
          <cell r="F226">
            <v>0</v>
          </cell>
          <cell r="G226">
            <v>0</v>
          </cell>
          <cell r="H226">
            <v>7330</v>
          </cell>
          <cell r="I226">
            <v>11439.2</v>
          </cell>
          <cell r="J226">
            <v>7330</v>
          </cell>
          <cell r="K226">
            <v>0</v>
          </cell>
          <cell r="L226">
            <v>4</v>
          </cell>
        </row>
        <row r="227">
          <cell r="A227" t="str">
            <v>2000267060001</v>
          </cell>
          <cell r="B227" t="str">
            <v>CORPO PLASTICO</v>
          </cell>
          <cell r="C227" t="str">
            <v/>
          </cell>
          <cell r="D227" t="str">
            <v/>
          </cell>
          <cell r="E227" t="str">
            <v>NCON</v>
          </cell>
          <cell r="F227">
            <v>0</v>
          </cell>
          <cell r="G227">
            <v>0</v>
          </cell>
          <cell r="H227">
            <v>88536</v>
          </cell>
          <cell r="I227">
            <v>14165.76</v>
          </cell>
          <cell r="J227">
            <v>88536</v>
          </cell>
          <cell r="K227">
            <v>0</v>
          </cell>
          <cell r="L227">
            <v>4</v>
          </cell>
        </row>
        <row r="228">
          <cell r="A228" t="str">
            <v>2000167260002</v>
          </cell>
          <cell r="B228" t="str">
            <v>GRUPPO CABLAGGIO 6245580</v>
          </cell>
          <cell r="C228" t="str">
            <v/>
          </cell>
          <cell r="D228" t="str">
            <v/>
          </cell>
          <cell r="E228" t="str">
            <v>NCON</v>
          </cell>
          <cell r="F228">
            <v>0</v>
          </cell>
          <cell r="G228">
            <v>0</v>
          </cell>
          <cell r="H228">
            <v>4700</v>
          </cell>
          <cell r="I228">
            <v>14706.3</v>
          </cell>
          <cell r="J228">
            <v>4700</v>
          </cell>
          <cell r="K228">
            <v>0</v>
          </cell>
          <cell r="L228">
            <v>4</v>
          </cell>
        </row>
        <row r="229">
          <cell r="A229" t="str">
            <v>20OLSR21X1X30MA</v>
          </cell>
          <cell r="B229" t="str">
            <v>LED - RED OSRAM LS M676 R1-R2</v>
          </cell>
          <cell r="C229" t="str">
            <v/>
          </cell>
          <cell r="D229" t="str">
            <v/>
          </cell>
          <cell r="E229" t="str">
            <v>NCON</v>
          </cell>
          <cell r="F229">
            <v>0</v>
          </cell>
          <cell r="G229">
            <v>0</v>
          </cell>
          <cell r="H229">
            <v>50</v>
          </cell>
          <cell r="I229">
            <v>0.05</v>
          </cell>
          <cell r="J229">
            <v>50</v>
          </cell>
          <cell r="K229">
            <v>0</v>
          </cell>
          <cell r="L229">
            <v>4</v>
          </cell>
        </row>
        <row r="230">
          <cell r="A230" t="str">
            <v>20KE100010000</v>
          </cell>
          <cell r="B230" t="str">
            <v>ETICHETTA ADESIVA NEUTRA BMW</v>
          </cell>
          <cell r="C230" t="str">
            <v/>
          </cell>
          <cell r="D230" t="str">
            <v/>
          </cell>
          <cell r="E230" t="str">
            <v>NCON</v>
          </cell>
          <cell r="F230">
            <v>0</v>
          </cell>
          <cell r="G230">
            <v>0</v>
          </cell>
          <cell r="H230">
            <v>492</v>
          </cell>
          <cell r="I230">
            <v>0.49</v>
          </cell>
          <cell r="J230">
            <v>492</v>
          </cell>
          <cell r="K230">
            <v>0</v>
          </cell>
          <cell r="L230">
            <v>4</v>
          </cell>
        </row>
        <row r="231">
          <cell r="A231" t="str">
            <v>2040056520000</v>
          </cell>
          <cell r="B231" t="str">
            <v>FOAM SHEET 5230 510x280x1</v>
          </cell>
          <cell r="C231" t="str">
            <v/>
          </cell>
          <cell r="D231" t="str">
            <v/>
          </cell>
          <cell r="E231" t="str">
            <v>NCON</v>
          </cell>
          <cell r="F231">
            <v>0</v>
          </cell>
          <cell r="G231">
            <v>0</v>
          </cell>
          <cell r="H231">
            <v>21</v>
          </cell>
          <cell r="I231">
            <v>1.1000000000000001</v>
          </cell>
          <cell r="J231">
            <v>21</v>
          </cell>
          <cell r="K231">
            <v>0</v>
          </cell>
          <cell r="L231">
            <v>4</v>
          </cell>
        </row>
        <row r="232">
          <cell r="A232" t="str">
            <v>2011030176600</v>
          </cell>
          <cell r="B232" t="str">
            <v>FONDELLO ( GRIGIO PT 614 ) SCURO</v>
          </cell>
          <cell r="C232" t="str">
            <v/>
          </cell>
          <cell r="D232" t="str">
            <v/>
          </cell>
          <cell r="E232" t="str">
            <v>NCON</v>
          </cell>
          <cell r="F232">
            <v>0</v>
          </cell>
          <cell r="G232">
            <v>0</v>
          </cell>
          <cell r="H232">
            <v>100</v>
          </cell>
          <cell r="I232">
            <v>1.4</v>
          </cell>
          <cell r="J232">
            <v>100</v>
          </cell>
          <cell r="K232">
            <v>0</v>
          </cell>
          <cell r="L232">
            <v>4</v>
          </cell>
        </row>
        <row r="233">
          <cell r="A233" t="str">
            <v>20PRSSAABBE3302</v>
          </cell>
          <cell r="B233" t="str">
            <v>RESISTOR 0603 33K 5%</v>
          </cell>
          <cell r="C233" t="str">
            <v/>
          </cell>
          <cell r="D233" t="str">
            <v/>
          </cell>
          <cell r="E233" t="str">
            <v>NCON</v>
          </cell>
          <cell r="F233">
            <v>0</v>
          </cell>
          <cell r="G233">
            <v>0</v>
          </cell>
          <cell r="H233">
            <v>5000</v>
          </cell>
          <cell r="I233">
            <v>2</v>
          </cell>
          <cell r="J233">
            <v>5000</v>
          </cell>
          <cell r="K233">
            <v>0</v>
          </cell>
          <cell r="L233">
            <v>4</v>
          </cell>
        </row>
        <row r="234">
          <cell r="A234" t="str">
            <v>2056238230000</v>
          </cell>
          <cell r="B234" t="str">
            <v>MOLLA</v>
          </cell>
          <cell r="C234" t="str">
            <v/>
          </cell>
          <cell r="D234" t="str">
            <v/>
          </cell>
          <cell r="E234" t="str">
            <v>NCON</v>
          </cell>
          <cell r="F234">
            <v>0</v>
          </cell>
          <cell r="G234">
            <v>0</v>
          </cell>
          <cell r="H234">
            <v>400</v>
          </cell>
          <cell r="I234">
            <v>2.17</v>
          </cell>
          <cell r="J234">
            <v>400</v>
          </cell>
          <cell r="K234">
            <v>0</v>
          </cell>
          <cell r="L234">
            <v>4</v>
          </cell>
        </row>
        <row r="235">
          <cell r="A235" t="str">
            <v>2040051070700</v>
          </cell>
          <cell r="B235" t="str">
            <v>ETICHETTA AUTOADESIVA</v>
          </cell>
          <cell r="C235" t="str">
            <v/>
          </cell>
          <cell r="D235" t="str">
            <v/>
          </cell>
          <cell r="E235" t="str">
            <v>NCON</v>
          </cell>
          <cell r="F235">
            <v>0</v>
          </cell>
          <cell r="G235">
            <v>0</v>
          </cell>
          <cell r="H235">
            <v>229</v>
          </cell>
          <cell r="I235">
            <v>2.48</v>
          </cell>
          <cell r="J235">
            <v>229</v>
          </cell>
          <cell r="K235">
            <v>0</v>
          </cell>
          <cell r="L235">
            <v>4</v>
          </cell>
        </row>
        <row r="236">
          <cell r="A236" t="str">
            <v>2037621440000</v>
          </cell>
          <cell r="B236" t="str">
            <v>TASTO</v>
          </cell>
          <cell r="C236" t="str">
            <v/>
          </cell>
          <cell r="D236" t="str">
            <v/>
          </cell>
          <cell r="E236" t="str">
            <v>NCON</v>
          </cell>
          <cell r="F236">
            <v>0</v>
          </cell>
          <cell r="G236">
            <v>0</v>
          </cell>
          <cell r="H236">
            <v>200</v>
          </cell>
          <cell r="I236">
            <v>2.94</v>
          </cell>
          <cell r="J236">
            <v>200</v>
          </cell>
          <cell r="K236">
            <v>0</v>
          </cell>
          <cell r="L236">
            <v>4</v>
          </cell>
        </row>
        <row r="237">
          <cell r="A237" t="str">
            <v>2037521501100</v>
          </cell>
          <cell r="B237" t="str">
            <v>COMMUTATORE A 3 POSIZ.</v>
          </cell>
          <cell r="C237" t="str">
            <v/>
          </cell>
          <cell r="D237" t="str">
            <v/>
          </cell>
          <cell r="E237" t="str">
            <v>NCON</v>
          </cell>
          <cell r="F237">
            <v>0</v>
          </cell>
          <cell r="G237">
            <v>0</v>
          </cell>
          <cell r="H237">
            <v>5</v>
          </cell>
          <cell r="I237">
            <v>3.11</v>
          </cell>
          <cell r="J237">
            <v>5</v>
          </cell>
          <cell r="K237">
            <v>0</v>
          </cell>
          <cell r="L237">
            <v>4</v>
          </cell>
        </row>
        <row r="238">
          <cell r="A238" t="str">
            <v>20PRSSAAAAE4701</v>
          </cell>
          <cell r="B238" t="str">
            <v>RESISTOR 0402 4K7 5%</v>
          </cell>
          <cell r="C238" t="str">
            <v/>
          </cell>
          <cell r="D238" t="str">
            <v/>
          </cell>
          <cell r="E238" t="str">
            <v>NCON</v>
          </cell>
          <cell r="F238">
            <v>0</v>
          </cell>
          <cell r="G238">
            <v>0</v>
          </cell>
          <cell r="H238">
            <v>10000</v>
          </cell>
          <cell r="I238">
            <v>4.0999999999999996</v>
          </cell>
          <cell r="J238">
            <v>10000</v>
          </cell>
          <cell r="K238">
            <v>0</v>
          </cell>
          <cell r="L238">
            <v>4</v>
          </cell>
        </row>
        <row r="239">
          <cell r="A239" t="str">
            <v>2040051072100</v>
          </cell>
          <cell r="B239" t="str">
            <v>ETICHETTA AUTOADESIVA</v>
          </cell>
          <cell r="C239" t="str">
            <v/>
          </cell>
          <cell r="D239" t="str">
            <v/>
          </cell>
          <cell r="E239" t="str">
            <v>NCON</v>
          </cell>
          <cell r="F239">
            <v>0</v>
          </cell>
          <cell r="G239">
            <v>0</v>
          </cell>
          <cell r="H239">
            <v>400</v>
          </cell>
          <cell r="I239">
            <v>4.34</v>
          </cell>
          <cell r="J239">
            <v>400</v>
          </cell>
          <cell r="K239">
            <v>0</v>
          </cell>
          <cell r="L239">
            <v>4</v>
          </cell>
        </row>
        <row r="240">
          <cell r="A240" t="str">
            <v>2056242580000</v>
          </cell>
          <cell r="B240" t="str">
            <v>MOLLA</v>
          </cell>
          <cell r="C240" t="str">
            <v/>
          </cell>
          <cell r="D240" t="str">
            <v/>
          </cell>
          <cell r="E240" t="str">
            <v>NCON</v>
          </cell>
          <cell r="F240">
            <v>0</v>
          </cell>
          <cell r="G240">
            <v>0</v>
          </cell>
          <cell r="H240">
            <v>450</v>
          </cell>
          <cell r="I240">
            <v>4.41</v>
          </cell>
          <cell r="J240">
            <v>450</v>
          </cell>
          <cell r="K240">
            <v>0</v>
          </cell>
          <cell r="L240">
            <v>4</v>
          </cell>
        </row>
        <row r="241">
          <cell r="A241" t="str">
            <v>2040051071200</v>
          </cell>
          <cell r="B241" t="str">
            <v>ETICHETTA AUTOADESIVA</v>
          </cell>
          <cell r="C241" t="str">
            <v/>
          </cell>
          <cell r="D241" t="str">
            <v/>
          </cell>
          <cell r="E241" t="str">
            <v>NCON</v>
          </cell>
          <cell r="F241">
            <v>0</v>
          </cell>
          <cell r="G241">
            <v>0</v>
          </cell>
          <cell r="H241">
            <v>455</v>
          </cell>
          <cell r="I241">
            <v>4.93</v>
          </cell>
          <cell r="J241">
            <v>455</v>
          </cell>
          <cell r="K241">
            <v>0</v>
          </cell>
          <cell r="L241">
            <v>4</v>
          </cell>
        </row>
        <row r="242">
          <cell r="A242" t="str">
            <v>2040051071300</v>
          </cell>
          <cell r="B242" t="str">
            <v>ETICHETTA AUTOADESIVA</v>
          </cell>
          <cell r="C242" t="str">
            <v/>
          </cell>
          <cell r="D242" t="str">
            <v/>
          </cell>
          <cell r="E242" t="str">
            <v>NCON</v>
          </cell>
          <cell r="F242">
            <v>0</v>
          </cell>
          <cell r="G242">
            <v>0</v>
          </cell>
          <cell r="H242">
            <v>500</v>
          </cell>
          <cell r="I242">
            <v>5.42</v>
          </cell>
          <cell r="J242">
            <v>500</v>
          </cell>
          <cell r="K242">
            <v>0</v>
          </cell>
          <cell r="L242">
            <v>4</v>
          </cell>
        </row>
        <row r="243">
          <cell r="A243" t="str">
            <v>2056059580000</v>
          </cell>
          <cell r="B243" t="str">
            <v>FONDELLO     ( R )</v>
          </cell>
          <cell r="C243" t="str">
            <v/>
          </cell>
          <cell r="D243" t="str">
            <v/>
          </cell>
          <cell r="E243" t="str">
            <v>NCON</v>
          </cell>
          <cell r="F243">
            <v>0</v>
          </cell>
          <cell r="G243">
            <v>0</v>
          </cell>
          <cell r="H243">
            <v>76</v>
          </cell>
          <cell r="I243">
            <v>5.89</v>
          </cell>
          <cell r="J243">
            <v>76</v>
          </cell>
          <cell r="K243">
            <v>0</v>
          </cell>
          <cell r="L243">
            <v>4</v>
          </cell>
        </row>
        <row r="244">
          <cell r="A244" t="str">
            <v>20PRSSAABBC4702</v>
          </cell>
          <cell r="B244" t="str">
            <v>RESISTOR 0603 47K 1%</v>
          </cell>
          <cell r="C244" t="str">
            <v/>
          </cell>
          <cell r="D244" t="str">
            <v/>
          </cell>
          <cell r="E244" t="str">
            <v>NCON</v>
          </cell>
          <cell r="F244">
            <v>0</v>
          </cell>
          <cell r="G244">
            <v>0</v>
          </cell>
          <cell r="H244">
            <v>8707</v>
          </cell>
          <cell r="I244">
            <v>6.18</v>
          </cell>
          <cell r="J244">
            <v>8707</v>
          </cell>
          <cell r="K244">
            <v>0</v>
          </cell>
          <cell r="L244">
            <v>4</v>
          </cell>
        </row>
        <row r="245">
          <cell r="A245" t="str">
            <v>3011066200001</v>
          </cell>
          <cell r="B245" t="str">
            <v>P.USB ONLY VERS.B   735545987(R)</v>
          </cell>
          <cell r="C245" t="str">
            <v/>
          </cell>
          <cell r="D245" t="str">
            <v/>
          </cell>
          <cell r="E245" t="str">
            <v>6620</v>
          </cell>
          <cell r="F245">
            <v>0</v>
          </cell>
          <cell r="G245">
            <v>0</v>
          </cell>
          <cell r="H245">
            <v>4</v>
          </cell>
          <cell r="I245">
            <v>6.49</v>
          </cell>
          <cell r="J245">
            <v>4</v>
          </cell>
          <cell r="K245">
            <v>0</v>
          </cell>
          <cell r="L245">
            <v>4</v>
          </cell>
        </row>
        <row r="246">
          <cell r="A246" t="str">
            <v>2056059610000</v>
          </cell>
          <cell r="B246" t="str">
            <v>SPINA DI CONNESSIONE   ( R )</v>
          </cell>
          <cell r="C246" t="str">
            <v/>
          </cell>
          <cell r="D246" t="str">
            <v/>
          </cell>
          <cell r="E246" t="str">
            <v>NCON</v>
          </cell>
          <cell r="F246">
            <v>0</v>
          </cell>
          <cell r="G246">
            <v>0</v>
          </cell>
          <cell r="H246">
            <v>76</v>
          </cell>
          <cell r="I246">
            <v>6.99</v>
          </cell>
          <cell r="J246">
            <v>76</v>
          </cell>
          <cell r="K246">
            <v>0</v>
          </cell>
          <cell r="L246">
            <v>4</v>
          </cell>
        </row>
        <row r="247">
          <cell r="A247" t="str">
            <v>2092481670000</v>
          </cell>
          <cell r="B247" t="str">
            <v>FASCET.STRIP RITEGNO CAVI (TRW) (R)</v>
          </cell>
          <cell r="C247" t="str">
            <v/>
          </cell>
          <cell r="D247" t="str">
            <v/>
          </cell>
          <cell r="E247" t="str">
            <v>NCON</v>
          </cell>
          <cell r="F247">
            <v>0</v>
          </cell>
          <cell r="G247">
            <v>0</v>
          </cell>
          <cell r="H247">
            <v>140</v>
          </cell>
          <cell r="I247">
            <v>7</v>
          </cell>
          <cell r="J247">
            <v>140</v>
          </cell>
          <cell r="K247">
            <v>0</v>
          </cell>
          <cell r="L247">
            <v>4</v>
          </cell>
        </row>
        <row r="248">
          <cell r="A248" t="str">
            <v>2056054740000</v>
          </cell>
          <cell r="B248" t="str">
            <v>PIASTRINA  ESD    SX</v>
          </cell>
          <cell r="C248" t="str">
            <v/>
          </cell>
          <cell r="D248" t="str">
            <v/>
          </cell>
          <cell r="E248" t="str">
            <v>NCON</v>
          </cell>
          <cell r="F248">
            <v>0</v>
          </cell>
          <cell r="G248">
            <v>0</v>
          </cell>
          <cell r="H248">
            <v>223</v>
          </cell>
          <cell r="I248">
            <v>7.04</v>
          </cell>
          <cell r="J248">
            <v>223</v>
          </cell>
          <cell r="K248">
            <v>0</v>
          </cell>
          <cell r="L248">
            <v>4</v>
          </cell>
        </row>
        <row r="249">
          <cell r="A249" t="str">
            <v>3011055682202</v>
          </cell>
          <cell r="B249" t="str">
            <v>CONT.MOB.   (R) 1373238080 18/05/12</v>
          </cell>
          <cell r="C249" t="str">
            <v/>
          </cell>
          <cell r="D249" t="str">
            <v/>
          </cell>
          <cell r="E249" t="str">
            <v>5568</v>
          </cell>
          <cell r="F249">
            <v>0</v>
          </cell>
          <cell r="G249">
            <v>0</v>
          </cell>
          <cell r="H249">
            <v>3</v>
          </cell>
          <cell r="I249">
            <v>7.48</v>
          </cell>
          <cell r="J249">
            <v>3</v>
          </cell>
          <cell r="K249">
            <v>0</v>
          </cell>
          <cell r="L249">
            <v>4</v>
          </cell>
        </row>
        <row r="250">
          <cell r="A250" t="str">
            <v>20PCCSCCCAE1003</v>
          </cell>
          <cell r="B250" t="str">
            <v>CAPACITOR 100 NF 16V 0402 10% X7R</v>
          </cell>
          <cell r="C250" t="str">
            <v/>
          </cell>
          <cell r="D250" t="str">
            <v/>
          </cell>
          <cell r="E250" t="str">
            <v>NCON</v>
          </cell>
          <cell r="F250">
            <v>0</v>
          </cell>
          <cell r="G250">
            <v>0</v>
          </cell>
          <cell r="H250">
            <v>10000</v>
          </cell>
          <cell r="I250">
            <v>8</v>
          </cell>
          <cell r="J250">
            <v>10000</v>
          </cell>
          <cell r="K250">
            <v>0</v>
          </cell>
          <cell r="L250">
            <v>4</v>
          </cell>
        </row>
        <row r="251">
          <cell r="A251" t="str">
            <v>2011030427700</v>
          </cell>
          <cell r="B251" t="str">
            <v>CORPO                      (S.M.I.)</v>
          </cell>
          <cell r="C251" t="str">
            <v/>
          </cell>
          <cell r="D251" t="str">
            <v/>
          </cell>
          <cell r="E251" t="str">
            <v>NCON</v>
          </cell>
          <cell r="F251">
            <v>0</v>
          </cell>
          <cell r="G251">
            <v>0</v>
          </cell>
          <cell r="H251">
            <v>83</v>
          </cell>
          <cell r="I251">
            <v>8.3000000000000007</v>
          </cell>
          <cell r="J251">
            <v>83</v>
          </cell>
          <cell r="K251">
            <v>0</v>
          </cell>
          <cell r="L251">
            <v>4</v>
          </cell>
        </row>
        <row r="252">
          <cell r="A252" t="str">
            <v>2054962190000</v>
          </cell>
          <cell r="B252" t="str">
            <v>VETRINO SPIE FUNZIONE   ( R )</v>
          </cell>
          <cell r="C252" t="str">
            <v/>
          </cell>
          <cell r="D252" t="str">
            <v/>
          </cell>
          <cell r="E252" t="str">
            <v>NCON</v>
          </cell>
          <cell r="F252">
            <v>0</v>
          </cell>
          <cell r="G252">
            <v>0</v>
          </cell>
          <cell r="H252">
            <v>28</v>
          </cell>
          <cell r="I252">
            <v>8.39</v>
          </cell>
          <cell r="J252">
            <v>28</v>
          </cell>
          <cell r="K252">
            <v>0</v>
          </cell>
          <cell r="L252">
            <v>4</v>
          </cell>
        </row>
        <row r="253">
          <cell r="A253" t="str">
            <v>3047348000006</v>
          </cell>
          <cell r="B253" t="str">
            <v>CAPTEUR COURSE 8200666173 IM.A (R)</v>
          </cell>
          <cell r="C253" t="str">
            <v/>
          </cell>
          <cell r="D253" t="str">
            <v/>
          </cell>
          <cell r="E253" t="str">
            <v>4800</v>
          </cell>
          <cell r="F253">
            <v>0</v>
          </cell>
          <cell r="G253">
            <v>0</v>
          </cell>
          <cell r="H253">
            <v>4</v>
          </cell>
          <cell r="I253">
            <v>8.84</v>
          </cell>
          <cell r="J253">
            <v>4</v>
          </cell>
          <cell r="K253">
            <v>0</v>
          </cell>
          <cell r="L253">
            <v>4</v>
          </cell>
        </row>
        <row r="254">
          <cell r="A254" t="str">
            <v>3047333210004</v>
          </cell>
          <cell r="B254" t="str">
            <v>INTERRUTTORE B.7700795185 IM.C</v>
          </cell>
          <cell r="C254" t="str">
            <v/>
          </cell>
          <cell r="D254" t="str">
            <v/>
          </cell>
          <cell r="E254" t="str">
            <v>3321</v>
          </cell>
          <cell r="F254">
            <v>0</v>
          </cell>
          <cell r="G254">
            <v>0</v>
          </cell>
          <cell r="H254">
            <v>10</v>
          </cell>
          <cell r="I254">
            <v>8.9</v>
          </cell>
          <cell r="J254">
            <v>10</v>
          </cell>
          <cell r="K254">
            <v>0</v>
          </cell>
          <cell r="L254">
            <v>4</v>
          </cell>
        </row>
        <row r="255">
          <cell r="A255" t="str">
            <v>2030031492100</v>
          </cell>
          <cell r="B255" t="str">
            <v>TUBETTO PVC 70 NERO DIAM. 9 X 377</v>
          </cell>
          <cell r="C255" t="str">
            <v/>
          </cell>
          <cell r="D255" t="str">
            <v/>
          </cell>
          <cell r="E255" t="str">
            <v>NCON</v>
          </cell>
          <cell r="F255">
            <v>0</v>
          </cell>
          <cell r="G255">
            <v>0</v>
          </cell>
          <cell r="H255">
            <v>350</v>
          </cell>
          <cell r="I255">
            <v>10.66</v>
          </cell>
          <cell r="J255">
            <v>350</v>
          </cell>
          <cell r="K255">
            <v>0</v>
          </cell>
          <cell r="L255">
            <v>4</v>
          </cell>
        </row>
        <row r="256">
          <cell r="A256" t="str">
            <v>3056047500058</v>
          </cell>
          <cell r="B256" t="str">
            <v>CONTATT.2 VIE MOB.1400945880 IM.-</v>
          </cell>
          <cell r="C256" t="str">
            <v/>
          </cell>
          <cell r="D256" t="str">
            <v/>
          </cell>
          <cell r="E256" t="str">
            <v>4750</v>
          </cell>
          <cell r="F256">
            <v>0</v>
          </cell>
          <cell r="G256">
            <v>0</v>
          </cell>
          <cell r="H256">
            <v>53</v>
          </cell>
          <cell r="I256">
            <v>11.28</v>
          </cell>
          <cell r="J256">
            <v>53</v>
          </cell>
          <cell r="K256">
            <v>0</v>
          </cell>
          <cell r="L256">
            <v>4</v>
          </cell>
        </row>
        <row r="257">
          <cell r="A257" t="str">
            <v>30110556822B6</v>
          </cell>
          <cell r="B257" t="str">
            <v>CONT.MOB.2V.(R)</v>
          </cell>
          <cell r="C257" t="str">
            <v/>
          </cell>
          <cell r="D257" t="str">
            <v/>
          </cell>
          <cell r="E257" t="str">
            <v>5568</v>
          </cell>
          <cell r="F257">
            <v>0</v>
          </cell>
          <cell r="G257">
            <v>0</v>
          </cell>
          <cell r="H257">
            <v>5</v>
          </cell>
          <cell r="I257">
            <v>11.5</v>
          </cell>
          <cell r="J257">
            <v>5</v>
          </cell>
          <cell r="K257">
            <v>0</v>
          </cell>
          <cell r="L257">
            <v>4</v>
          </cell>
        </row>
        <row r="258">
          <cell r="A258" t="str">
            <v>3047352570001</v>
          </cell>
          <cell r="B258" t="str">
            <v>CONTACT.B (R) 8200 139 746 IM  --A</v>
          </cell>
          <cell r="C258" t="str">
            <v/>
          </cell>
          <cell r="D258" t="str">
            <v/>
          </cell>
          <cell r="E258" t="str">
            <v>5257</v>
          </cell>
          <cell r="F258">
            <v>0</v>
          </cell>
          <cell r="G258">
            <v>0</v>
          </cell>
          <cell r="H258">
            <v>15</v>
          </cell>
          <cell r="I258">
            <v>11.65</v>
          </cell>
          <cell r="J258">
            <v>15</v>
          </cell>
          <cell r="K258">
            <v>0</v>
          </cell>
          <cell r="L258">
            <v>4</v>
          </cell>
        </row>
        <row r="259">
          <cell r="A259" t="str">
            <v>20PRSSAABBE0100</v>
          </cell>
          <cell r="B259" t="str">
            <v>RESISTOR 0603 10R 5%</v>
          </cell>
          <cell r="C259" t="str">
            <v/>
          </cell>
          <cell r="D259" t="str">
            <v/>
          </cell>
          <cell r="E259" t="str">
            <v>NCON</v>
          </cell>
          <cell r="F259">
            <v>0</v>
          </cell>
          <cell r="G259">
            <v>0</v>
          </cell>
          <cell r="H259">
            <v>30000</v>
          </cell>
          <cell r="I259">
            <v>12</v>
          </cell>
          <cell r="J259">
            <v>30000</v>
          </cell>
          <cell r="K259">
            <v>0</v>
          </cell>
          <cell r="L259">
            <v>4</v>
          </cell>
        </row>
        <row r="260">
          <cell r="A260" t="str">
            <v>2056057480000</v>
          </cell>
          <cell r="B260" t="str">
            <v>GUARNIZ. SOVR. DX MOB 12 VIE (R)</v>
          </cell>
          <cell r="C260" t="str">
            <v/>
          </cell>
          <cell r="D260" t="str">
            <v/>
          </cell>
          <cell r="E260" t="str">
            <v>NCON</v>
          </cell>
          <cell r="F260">
            <v>0</v>
          </cell>
          <cell r="G260">
            <v>0</v>
          </cell>
          <cell r="H260">
            <v>18</v>
          </cell>
          <cell r="I260">
            <v>12.7</v>
          </cell>
          <cell r="J260">
            <v>18</v>
          </cell>
          <cell r="K260">
            <v>0</v>
          </cell>
          <cell r="L260">
            <v>4</v>
          </cell>
        </row>
        <row r="261">
          <cell r="A261" t="str">
            <v>3011058020000</v>
          </cell>
          <cell r="B261" t="str">
            <v>CONTATT.2 VIE PARTE MOB. 69502253</v>
          </cell>
          <cell r="C261" t="str">
            <v/>
          </cell>
          <cell r="D261" t="str">
            <v/>
          </cell>
          <cell r="E261" t="str">
            <v>5802</v>
          </cell>
          <cell r="F261">
            <v>0</v>
          </cell>
          <cell r="G261">
            <v>0</v>
          </cell>
          <cell r="H261">
            <v>3</v>
          </cell>
          <cell r="I261">
            <v>12.96</v>
          </cell>
          <cell r="J261">
            <v>3</v>
          </cell>
          <cell r="K261">
            <v>0</v>
          </cell>
          <cell r="L261">
            <v>4</v>
          </cell>
        </row>
        <row r="262">
          <cell r="A262" t="str">
            <v>2011030175500</v>
          </cell>
          <cell r="B262" t="str">
            <v>FONDELLO BIANCO</v>
          </cell>
          <cell r="C262" t="str">
            <v/>
          </cell>
          <cell r="D262" t="str">
            <v/>
          </cell>
          <cell r="E262" t="str">
            <v>NCON</v>
          </cell>
          <cell r="F262">
            <v>0</v>
          </cell>
          <cell r="G262">
            <v>0</v>
          </cell>
          <cell r="H262">
            <v>1100</v>
          </cell>
          <cell r="I262">
            <v>14.65</v>
          </cell>
          <cell r="J262">
            <v>1100</v>
          </cell>
          <cell r="K262">
            <v>0</v>
          </cell>
          <cell r="L262">
            <v>4</v>
          </cell>
        </row>
        <row r="263">
          <cell r="A263" t="str">
            <v>2001267972303</v>
          </cell>
          <cell r="B263" t="str">
            <v>"TASTO 4 DX ""SEEK -"" (VERNICIATO</v>
          </cell>
          <cell r="C263" t="str">
            <v/>
          </cell>
          <cell r="D263" t="str">
            <v/>
          </cell>
          <cell r="E263" t="str">
            <v>NCON</v>
          </cell>
          <cell r="F263">
            <v>0</v>
          </cell>
          <cell r="G263">
            <v>0</v>
          </cell>
          <cell r="H263">
            <v>50</v>
          </cell>
          <cell r="I263">
            <v>15</v>
          </cell>
          <cell r="J263">
            <v>50</v>
          </cell>
          <cell r="K263">
            <v>0</v>
          </cell>
          <cell r="L263">
            <v>4</v>
          </cell>
        </row>
        <row r="264">
          <cell r="A264" t="str">
            <v>2035631400000</v>
          </cell>
          <cell r="B264" t="str">
            <v>MOLLA RITORNO CONTATTO M0BILE</v>
          </cell>
          <cell r="C264" t="str">
            <v/>
          </cell>
          <cell r="D264" t="str">
            <v/>
          </cell>
          <cell r="E264" t="str">
            <v>NCON</v>
          </cell>
          <cell r="F264">
            <v>0</v>
          </cell>
          <cell r="G264">
            <v>0</v>
          </cell>
          <cell r="H264">
            <v>1072</v>
          </cell>
          <cell r="I264">
            <v>15.21</v>
          </cell>
          <cell r="J264">
            <v>1072</v>
          </cell>
          <cell r="K264">
            <v>0</v>
          </cell>
          <cell r="L264">
            <v>4</v>
          </cell>
        </row>
        <row r="265">
          <cell r="A265" t="str">
            <v>20014695622P1</v>
          </cell>
          <cell r="B265" t="str">
            <v>TASTO 4 DX (VERNICIATO/LASERATO)(R)</v>
          </cell>
          <cell r="C265" t="str">
            <v/>
          </cell>
          <cell r="D265" t="str">
            <v/>
          </cell>
          <cell r="E265" t="str">
            <v>NCON</v>
          </cell>
          <cell r="F265">
            <v>0</v>
          </cell>
          <cell r="G265">
            <v>0</v>
          </cell>
          <cell r="H265">
            <v>22</v>
          </cell>
          <cell r="I265">
            <v>15.31</v>
          </cell>
          <cell r="J265">
            <v>22</v>
          </cell>
          <cell r="K265">
            <v>0</v>
          </cell>
          <cell r="L265">
            <v>4</v>
          </cell>
        </row>
        <row r="266">
          <cell r="A266" t="str">
            <v>2011039705500</v>
          </cell>
          <cell r="B266" t="str">
            <v>ASTINA BIANCA</v>
          </cell>
          <cell r="C266" t="str">
            <v/>
          </cell>
          <cell r="D266" t="str">
            <v/>
          </cell>
          <cell r="E266" t="str">
            <v>NCON</v>
          </cell>
          <cell r="F266">
            <v>0</v>
          </cell>
          <cell r="G266">
            <v>0</v>
          </cell>
          <cell r="H266">
            <v>1000</v>
          </cell>
          <cell r="I266">
            <v>15.57</v>
          </cell>
          <cell r="J266">
            <v>1000</v>
          </cell>
          <cell r="K266">
            <v>0</v>
          </cell>
          <cell r="L266">
            <v>4</v>
          </cell>
        </row>
        <row r="267">
          <cell r="A267" t="str">
            <v>20012695622P1</v>
          </cell>
          <cell r="B267" t="str">
            <v>TASTO 2 DX (VERNICIATO/LASERATO)(R)</v>
          </cell>
          <cell r="C267" t="str">
            <v/>
          </cell>
          <cell r="D267" t="str">
            <v/>
          </cell>
          <cell r="E267" t="str">
            <v>NCON</v>
          </cell>
          <cell r="F267">
            <v>0</v>
          </cell>
          <cell r="G267">
            <v>0</v>
          </cell>
          <cell r="H267">
            <v>22</v>
          </cell>
          <cell r="I267">
            <v>15.66</v>
          </cell>
          <cell r="J267">
            <v>22</v>
          </cell>
          <cell r="K267">
            <v>0</v>
          </cell>
          <cell r="L267">
            <v>4</v>
          </cell>
        </row>
        <row r="268">
          <cell r="A268" t="str">
            <v>2056047290001</v>
          </cell>
          <cell r="B268" t="str">
            <v>ASTINA   (R)</v>
          </cell>
          <cell r="C268" t="str">
            <v/>
          </cell>
          <cell r="D268" t="str">
            <v/>
          </cell>
          <cell r="E268" t="str">
            <v>NCON</v>
          </cell>
          <cell r="F268">
            <v>0</v>
          </cell>
          <cell r="G268">
            <v>0</v>
          </cell>
          <cell r="H268">
            <v>1100</v>
          </cell>
          <cell r="I268">
            <v>15.99</v>
          </cell>
          <cell r="J268">
            <v>1100</v>
          </cell>
          <cell r="K268">
            <v>0</v>
          </cell>
          <cell r="L268">
            <v>4</v>
          </cell>
        </row>
        <row r="269">
          <cell r="A269" t="str">
            <v>20PCCSEACCE4701</v>
          </cell>
          <cell r="B269" t="str">
            <v>CAPACITOR  4N7F 50V 0805 10% X7R</v>
          </cell>
          <cell r="C269" t="str">
            <v/>
          </cell>
          <cell r="D269" t="str">
            <v/>
          </cell>
          <cell r="E269" t="str">
            <v>NCON</v>
          </cell>
          <cell r="F269">
            <v>0</v>
          </cell>
          <cell r="G269">
            <v>0</v>
          </cell>
          <cell r="H269">
            <v>4046</v>
          </cell>
          <cell r="I269">
            <v>16.989999999999998</v>
          </cell>
          <cell r="J269">
            <v>4046</v>
          </cell>
          <cell r="K269">
            <v>0</v>
          </cell>
          <cell r="L269">
            <v>4</v>
          </cell>
        </row>
        <row r="270">
          <cell r="A270" t="str">
            <v>3056051412279</v>
          </cell>
          <cell r="B270" t="str">
            <v>CONTAC.EMB.CAMME (R)9652843480 IM -</v>
          </cell>
          <cell r="C270" t="str">
            <v/>
          </cell>
          <cell r="D270" t="str">
            <v/>
          </cell>
          <cell r="E270" t="str">
            <v>5141</v>
          </cell>
          <cell r="F270">
            <v>0</v>
          </cell>
          <cell r="G270">
            <v>0</v>
          </cell>
          <cell r="H270">
            <v>19</v>
          </cell>
          <cell r="I270">
            <v>18.07</v>
          </cell>
          <cell r="J270">
            <v>19</v>
          </cell>
          <cell r="K270">
            <v>0</v>
          </cell>
          <cell r="L270">
            <v>4</v>
          </cell>
        </row>
        <row r="271">
          <cell r="A271" t="str">
            <v>2030002424000</v>
          </cell>
          <cell r="B271" t="str">
            <v>GUAINA PVC 70 NERO DIAM. 5 X 170</v>
          </cell>
          <cell r="C271" t="str">
            <v/>
          </cell>
          <cell r="D271" t="str">
            <v/>
          </cell>
          <cell r="E271" t="str">
            <v>NCON</v>
          </cell>
          <cell r="F271">
            <v>0</v>
          </cell>
          <cell r="G271">
            <v>0</v>
          </cell>
          <cell r="H271">
            <v>955</v>
          </cell>
          <cell r="I271">
            <v>18.79</v>
          </cell>
          <cell r="J271">
            <v>955</v>
          </cell>
          <cell r="K271">
            <v>0</v>
          </cell>
          <cell r="L271">
            <v>4</v>
          </cell>
        </row>
        <row r="272">
          <cell r="A272" t="str">
            <v>3011069884004</v>
          </cell>
          <cell r="B272" t="str">
            <v>CV 250MCA CRUISE+ACC (8T) (R)</v>
          </cell>
          <cell r="C272" t="str">
            <v/>
          </cell>
          <cell r="D272" t="str">
            <v/>
          </cell>
          <cell r="E272" t="str">
            <v>6988</v>
          </cell>
          <cell r="F272">
            <v>0</v>
          </cell>
          <cell r="G272">
            <v>0</v>
          </cell>
          <cell r="H272">
            <v>3</v>
          </cell>
          <cell r="I272">
            <v>18.8</v>
          </cell>
          <cell r="J272">
            <v>3</v>
          </cell>
          <cell r="K272">
            <v>0</v>
          </cell>
          <cell r="L272">
            <v>4</v>
          </cell>
        </row>
        <row r="273">
          <cell r="A273" t="str">
            <v>2011049290000</v>
          </cell>
          <cell r="B273" t="str">
            <v>CORPO GUIDA DESTRA(S)</v>
          </cell>
          <cell r="C273" t="str">
            <v/>
          </cell>
          <cell r="D273" t="str">
            <v/>
          </cell>
          <cell r="E273" t="str">
            <v>NCON</v>
          </cell>
          <cell r="F273">
            <v>0</v>
          </cell>
          <cell r="G273">
            <v>0</v>
          </cell>
          <cell r="H273">
            <v>60</v>
          </cell>
          <cell r="I273">
            <v>19.809999999999999</v>
          </cell>
          <cell r="J273">
            <v>60</v>
          </cell>
          <cell r="K273">
            <v>0</v>
          </cell>
          <cell r="L273">
            <v>4</v>
          </cell>
        </row>
        <row r="274">
          <cell r="A274" t="str">
            <v>2056059570000</v>
          </cell>
          <cell r="B274" t="str">
            <v>CORPO     ( R )</v>
          </cell>
          <cell r="C274" t="str">
            <v/>
          </cell>
          <cell r="D274" t="str">
            <v/>
          </cell>
          <cell r="E274" t="str">
            <v>NCON</v>
          </cell>
          <cell r="F274">
            <v>0</v>
          </cell>
          <cell r="G274">
            <v>0</v>
          </cell>
          <cell r="H274">
            <v>176</v>
          </cell>
          <cell r="I274">
            <v>19.86</v>
          </cell>
          <cell r="J274">
            <v>176</v>
          </cell>
          <cell r="K274">
            <v>0</v>
          </cell>
          <cell r="L274">
            <v>4</v>
          </cell>
        </row>
        <row r="275">
          <cell r="A275" t="str">
            <v>2037621441100</v>
          </cell>
          <cell r="B275" t="str">
            <v>TASTO IN PLASTICA</v>
          </cell>
          <cell r="C275" t="str">
            <v/>
          </cell>
          <cell r="D275" t="str">
            <v/>
          </cell>
          <cell r="E275" t="str">
            <v>NCON</v>
          </cell>
          <cell r="F275">
            <v>0</v>
          </cell>
          <cell r="G275">
            <v>0</v>
          </cell>
          <cell r="H275">
            <v>1270</v>
          </cell>
          <cell r="I275">
            <v>20.23</v>
          </cell>
          <cell r="J275">
            <v>1270</v>
          </cell>
          <cell r="K275">
            <v>0</v>
          </cell>
          <cell r="L275">
            <v>4</v>
          </cell>
        </row>
        <row r="276">
          <cell r="A276" t="str">
            <v>2037111760000</v>
          </cell>
          <cell r="B276" t="str">
            <v>PUNTALINO PLAST.BIANCA</v>
          </cell>
          <cell r="C276" t="str">
            <v/>
          </cell>
          <cell r="D276" t="str">
            <v/>
          </cell>
          <cell r="E276" t="str">
            <v>NCON</v>
          </cell>
          <cell r="F276">
            <v>0</v>
          </cell>
          <cell r="G276">
            <v>0</v>
          </cell>
          <cell r="H276">
            <v>900</v>
          </cell>
          <cell r="I276">
            <v>20.49</v>
          </cell>
          <cell r="J276">
            <v>900</v>
          </cell>
          <cell r="K276">
            <v>0</v>
          </cell>
          <cell r="L276">
            <v>4</v>
          </cell>
        </row>
        <row r="277">
          <cell r="A277" t="str">
            <v>2002467841305</v>
          </cell>
          <cell r="B277" t="str">
            <v>MOSTRINA SUPERIORE SX (VERNICIATA S</v>
          </cell>
          <cell r="C277" t="str">
            <v/>
          </cell>
          <cell r="D277" t="str">
            <v/>
          </cell>
          <cell r="E277" t="str">
            <v>NCON</v>
          </cell>
          <cell r="F277">
            <v>0</v>
          </cell>
          <cell r="G277">
            <v>0</v>
          </cell>
          <cell r="H277">
            <v>65</v>
          </cell>
          <cell r="I277">
            <v>21.05</v>
          </cell>
          <cell r="J277">
            <v>65</v>
          </cell>
          <cell r="K277">
            <v>0</v>
          </cell>
          <cell r="L277">
            <v>4</v>
          </cell>
        </row>
        <row r="278">
          <cell r="A278" t="str">
            <v>3011055683303</v>
          </cell>
          <cell r="B278" t="str">
            <v>CONT.MOB.   (R) 1373237080 18/05/12</v>
          </cell>
          <cell r="C278" t="str">
            <v/>
          </cell>
          <cell r="D278" t="str">
            <v/>
          </cell>
          <cell r="E278" t="str">
            <v>5568</v>
          </cell>
          <cell r="F278">
            <v>0</v>
          </cell>
          <cell r="G278">
            <v>0</v>
          </cell>
          <cell r="H278">
            <v>8</v>
          </cell>
          <cell r="I278">
            <v>21.37</v>
          </cell>
          <cell r="J278">
            <v>8</v>
          </cell>
          <cell r="K278">
            <v>0</v>
          </cell>
          <cell r="L278">
            <v>4</v>
          </cell>
        </row>
        <row r="279">
          <cell r="A279" t="str">
            <v>2011039781101</v>
          </cell>
          <cell r="B279" t="str">
            <v>ASTINA  (GRIGIA  P T 614)</v>
          </cell>
          <cell r="C279" t="str">
            <v/>
          </cell>
          <cell r="D279" t="str">
            <v/>
          </cell>
          <cell r="E279" t="str">
            <v>NCON</v>
          </cell>
          <cell r="F279">
            <v>0</v>
          </cell>
          <cell r="G279">
            <v>0</v>
          </cell>
          <cell r="H279">
            <v>1200</v>
          </cell>
          <cell r="I279">
            <v>21.43</v>
          </cell>
          <cell r="J279">
            <v>1200</v>
          </cell>
          <cell r="K279">
            <v>0</v>
          </cell>
          <cell r="L279">
            <v>4</v>
          </cell>
        </row>
        <row r="280">
          <cell r="A280" t="str">
            <v>3047341100006</v>
          </cell>
          <cell r="B280" t="str">
            <v>CONTACTEUR ( R )  7700308813 IM.M</v>
          </cell>
          <cell r="C280" t="str">
            <v/>
          </cell>
          <cell r="D280" t="str">
            <v/>
          </cell>
          <cell r="E280" t="str">
            <v>4110</v>
          </cell>
          <cell r="F280">
            <v>0</v>
          </cell>
          <cell r="G280">
            <v>0</v>
          </cell>
          <cell r="H280">
            <v>10</v>
          </cell>
          <cell r="I280">
            <v>21.67</v>
          </cell>
          <cell r="J280">
            <v>10</v>
          </cell>
          <cell r="K280">
            <v>0</v>
          </cell>
          <cell r="L280">
            <v>4</v>
          </cell>
        </row>
        <row r="281">
          <cell r="A281" t="str">
            <v>3056753820000</v>
          </cell>
          <cell r="B281" t="str">
            <v>PEDAL SWITCH  MR977585 IM.-  &lt;S&gt;&lt;R&gt;</v>
          </cell>
          <cell r="C281" t="str">
            <v/>
          </cell>
          <cell r="D281" t="str">
            <v/>
          </cell>
          <cell r="E281" t="str">
            <v>5382</v>
          </cell>
          <cell r="F281">
            <v>0</v>
          </cell>
          <cell r="G281">
            <v>0</v>
          </cell>
          <cell r="H281">
            <v>20</v>
          </cell>
          <cell r="I281">
            <v>24</v>
          </cell>
          <cell r="J281">
            <v>20</v>
          </cell>
          <cell r="K281">
            <v>0</v>
          </cell>
          <cell r="L281">
            <v>4</v>
          </cell>
        </row>
        <row r="282">
          <cell r="A282" t="str">
            <v>2030024950000</v>
          </cell>
          <cell r="B282" t="str">
            <v>CONNETTORE A 6 POSIZ.</v>
          </cell>
          <cell r="C282" t="str">
            <v/>
          </cell>
          <cell r="D282" t="str">
            <v/>
          </cell>
          <cell r="E282" t="str">
            <v>NCON</v>
          </cell>
          <cell r="F282">
            <v>0</v>
          </cell>
          <cell r="G282">
            <v>0</v>
          </cell>
          <cell r="H282">
            <v>870</v>
          </cell>
          <cell r="I282">
            <v>24.26</v>
          </cell>
          <cell r="J282">
            <v>870</v>
          </cell>
          <cell r="K282">
            <v>0</v>
          </cell>
          <cell r="L282">
            <v>4</v>
          </cell>
        </row>
        <row r="283">
          <cell r="A283" t="str">
            <v>2057058641100</v>
          </cell>
          <cell r="B283" t="str">
            <v>ETICHETTA AUTOADESIVA GIALLA 25X15</v>
          </cell>
          <cell r="C283" t="str">
            <v/>
          </cell>
          <cell r="D283" t="str">
            <v/>
          </cell>
          <cell r="E283" t="str">
            <v>NCON</v>
          </cell>
          <cell r="F283">
            <v>0</v>
          </cell>
          <cell r="G283">
            <v>0</v>
          </cell>
          <cell r="H283">
            <v>687</v>
          </cell>
          <cell r="I283">
            <v>24.32</v>
          </cell>
          <cell r="J283">
            <v>687</v>
          </cell>
          <cell r="K283">
            <v>0</v>
          </cell>
          <cell r="L283">
            <v>4</v>
          </cell>
        </row>
        <row r="284">
          <cell r="A284" t="str">
            <v>20OLOQ23X4X30SB</v>
          </cell>
          <cell r="B284" t="str">
            <v>SMARTLED® 0603  LO L296 Q2</v>
          </cell>
          <cell r="C284" t="str">
            <v/>
          </cell>
          <cell r="D284" t="str">
            <v/>
          </cell>
          <cell r="E284" t="str">
            <v>NCON</v>
          </cell>
          <cell r="F284">
            <v>0</v>
          </cell>
          <cell r="G284">
            <v>0</v>
          </cell>
          <cell r="H284">
            <v>600</v>
          </cell>
          <cell r="I284">
            <v>24.48</v>
          </cell>
          <cell r="J284">
            <v>600</v>
          </cell>
          <cell r="K284">
            <v>0</v>
          </cell>
          <cell r="L284">
            <v>4</v>
          </cell>
        </row>
        <row r="285">
          <cell r="A285" t="str">
            <v>20PCCSEACBE1003</v>
          </cell>
          <cell r="B285" t="str">
            <v>CAPACITOR   100NF 50V 0603 10% X7</v>
          </cell>
          <cell r="C285" t="str">
            <v/>
          </cell>
          <cell r="D285" t="str">
            <v/>
          </cell>
          <cell r="E285" t="str">
            <v>NCON</v>
          </cell>
          <cell r="F285">
            <v>0</v>
          </cell>
          <cell r="G285">
            <v>0</v>
          </cell>
          <cell r="H285">
            <v>14710</v>
          </cell>
          <cell r="I285">
            <v>25.74</v>
          </cell>
          <cell r="J285">
            <v>14710</v>
          </cell>
          <cell r="K285">
            <v>0</v>
          </cell>
          <cell r="L285">
            <v>4</v>
          </cell>
        </row>
        <row r="286">
          <cell r="A286" t="str">
            <v>3011061810000</v>
          </cell>
          <cell r="B286" t="str">
            <v>SENSORE ROT. 2SW GDX (SR) 50510431</v>
          </cell>
          <cell r="C286" t="str">
            <v/>
          </cell>
          <cell r="D286" t="str">
            <v/>
          </cell>
          <cell r="E286" t="str">
            <v>6181</v>
          </cell>
          <cell r="F286">
            <v>0</v>
          </cell>
          <cell r="G286">
            <v>0</v>
          </cell>
          <cell r="H286">
            <v>97</v>
          </cell>
          <cell r="I286">
            <v>26.51</v>
          </cell>
          <cell r="J286">
            <v>97</v>
          </cell>
          <cell r="K286">
            <v>0</v>
          </cell>
          <cell r="L286">
            <v>4</v>
          </cell>
        </row>
        <row r="287">
          <cell r="A287" t="str">
            <v>2030035030000</v>
          </cell>
          <cell r="B287" t="str">
            <v>CONNETTORE               0854082700</v>
          </cell>
          <cell r="C287" t="str">
            <v/>
          </cell>
          <cell r="D287" t="str">
            <v/>
          </cell>
          <cell r="E287" t="str">
            <v>NCON</v>
          </cell>
          <cell r="F287">
            <v>0</v>
          </cell>
          <cell r="G287">
            <v>0</v>
          </cell>
          <cell r="H287">
            <v>450</v>
          </cell>
          <cell r="I287">
            <v>26.73</v>
          </cell>
          <cell r="J287">
            <v>450</v>
          </cell>
          <cell r="K287">
            <v>0</v>
          </cell>
          <cell r="L287">
            <v>4</v>
          </cell>
        </row>
        <row r="288">
          <cell r="A288" t="str">
            <v>2011030561102</v>
          </cell>
          <cell r="B288" t="str">
            <v>ASTINA GRIGIA  ( GRIGIO PT 631 )</v>
          </cell>
          <cell r="C288" t="str">
            <v/>
          </cell>
          <cell r="D288" t="str">
            <v/>
          </cell>
          <cell r="E288" t="str">
            <v>NCON</v>
          </cell>
          <cell r="F288">
            <v>0</v>
          </cell>
          <cell r="G288">
            <v>0</v>
          </cell>
          <cell r="H288">
            <v>700</v>
          </cell>
          <cell r="I288">
            <v>27.14</v>
          </cell>
          <cell r="J288">
            <v>700</v>
          </cell>
          <cell r="K288">
            <v>0</v>
          </cell>
          <cell r="L288">
            <v>4</v>
          </cell>
        </row>
        <row r="289">
          <cell r="A289" t="str">
            <v>2037623900000</v>
          </cell>
          <cell r="B289" t="str">
            <v>CONTATTO RITARDATORE</v>
          </cell>
          <cell r="C289" t="str">
            <v/>
          </cell>
          <cell r="D289" t="str">
            <v/>
          </cell>
          <cell r="E289" t="str">
            <v>NCON</v>
          </cell>
          <cell r="F289">
            <v>0</v>
          </cell>
          <cell r="G289">
            <v>0</v>
          </cell>
          <cell r="H289">
            <v>5600</v>
          </cell>
          <cell r="I289">
            <v>28.9</v>
          </cell>
          <cell r="J289">
            <v>5600</v>
          </cell>
          <cell r="K289">
            <v>0</v>
          </cell>
          <cell r="L289">
            <v>4</v>
          </cell>
        </row>
        <row r="290">
          <cell r="A290" t="str">
            <v>2030002425800</v>
          </cell>
          <cell r="B290" t="str">
            <v>TUBETTO PVC 70 NERO   D. 6 X 145</v>
          </cell>
          <cell r="C290" t="str">
            <v/>
          </cell>
          <cell r="D290" t="str">
            <v/>
          </cell>
          <cell r="E290" t="str">
            <v>NCON</v>
          </cell>
          <cell r="F290">
            <v>0</v>
          </cell>
          <cell r="G290">
            <v>0</v>
          </cell>
          <cell r="H290">
            <v>2880</v>
          </cell>
          <cell r="I290">
            <v>29.72</v>
          </cell>
          <cell r="J290">
            <v>2880</v>
          </cell>
          <cell r="K290">
            <v>0</v>
          </cell>
          <cell r="L290">
            <v>4</v>
          </cell>
        </row>
        <row r="291">
          <cell r="A291" t="str">
            <v>3056059270000</v>
          </cell>
          <cell r="B291" t="str">
            <v>MINI-RUPTEUR ETANCHE 9663769680 (R)</v>
          </cell>
          <cell r="C291" t="str">
            <v/>
          </cell>
          <cell r="D291" t="str">
            <v/>
          </cell>
          <cell r="E291" t="str">
            <v>5927</v>
          </cell>
          <cell r="F291">
            <v>0</v>
          </cell>
          <cell r="G291">
            <v>0</v>
          </cell>
          <cell r="H291">
            <v>16</v>
          </cell>
          <cell r="I291">
            <v>31.23</v>
          </cell>
          <cell r="J291">
            <v>16</v>
          </cell>
          <cell r="K291">
            <v>0</v>
          </cell>
          <cell r="L291">
            <v>4</v>
          </cell>
        </row>
        <row r="292">
          <cell r="A292" t="str">
            <v>2015640680001</v>
          </cell>
          <cell r="B292" t="str">
            <v>MANOPOLA</v>
          </cell>
          <cell r="C292" t="str">
            <v/>
          </cell>
          <cell r="D292" t="str">
            <v/>
          </cell>
          <cell r="E292" t="str">
            <v>NCON</v>
          </cell>
          <cell r="F292">
            <v>0</v>
          </cell>
          <cell r="G292">
            <v>0</v>
          </cell>
          <cell r="H292">
            <v>146</v>
          </cell>
          <cell r="I292">
            <v>32.909999999999997</v>
          </cell>
          <cell r="J292">
            <v>146</v>
          </cell>
          <cell r="K292">
            <v>0</v>
          </cell>
          <cell r="L292">
            <v>4</v>
          </cell>
        </row>
        <row r="293">
          <cell r="A293" t="str">
            <v>20PRSSABBCE1201</v>
          </cell>
          <cell r="B293" t="str">
            <v>RESISTOR 0805 1/8 W 1% 1200 OHM</v>
          </cell>
          <cell r="C293" t="str">
            <v/>
          </cell>
          <cell r="D293" t="str">
            <v/>
          </cell>
          <cell r="E293" t="str">
            <v>NCON</v>
          </cell>
          <cell r="F293">
            <v>0</v>
          </cell>
          <cell r="G293">
            <v>0</v>
          </cell>
          <cell r="H293">
            <v>40000</v>
          </cell>
          <cell r="I293">
            <v>33.6</v>
          </cell>
          <cell r="J293">
            <v>40000</v>
          </cell>
          <cell r="K293">
            <v>0</v>
          </cell>
          <cell r="L293">
            <v>4</v>
          </cell>
        </row>
        <row r="294">
          <cell r="A294" t="str">
            <v>20PRRSSDGDD3302</v>
          </cell>
          <cell r="B294" t="str">
            <v>RESISTORS NETWORK 0603X4 33K 5%</v>
          </cell>
          <cell r="C294" t="str">
            <v/>
          </cell>
          <cell r="D294" t="str">
            <v/>
          </cell>
          <cell r="E294" t="str">
            <v>NCON</v>
          </cell>
          <cell r="F294">
            <v>0</v>
          </cell>
          <cell r="G294">
            <v>0</v>
          </cell>
          <cell r="H294">
            <v>10000</v>
          </cell>
          <cell r="I294">
            <v>33.799999999999997</v>
          </cell>
          <cell r="J294">
            <v>10000</v>
          </cell>
          <cell r="K294">
            <v>0</v>
          </cell>
          <cell r="L294">
            <v>4</v>
          </cell>
        </row>
        <row r="295">
          <cell r="A295" t="str">
            <v>30560609411C2</v>
          </cell>
          <cell r="B295" t="str">
            <v>MINI-RUPTEUR 9666298880 (L.130) (R)</v>
          </cell>
          <cell r="C295" t="str">
            <v/>
          </cell>
          <cell r="D295" t="str">
            <v/>
          </cell>
          <cell r="E295" t="str">
            <v>6094</v>
          </cell>
          <cell r="F295">
            <v>0</v>
          </cell>
          <cell r="G295">
            <v>0</v>
          </cell>
          <cell r="H295">
            <v>10</v>
          </cell>
          <cell r="I295">
            <v>34.200000000000003</v>
          </cell>
          <cell r="J295">
            <v>10</v>
          </cell>
          <cell r="K295">
            <v>0</v>
          </cell>
          <cell r="L295">
            <v>4</v>
          </cell>
        </row>
        <row r="296">
          <cell r="A296" t="str">
            <v>2037623910000</v>
          </cell>
          <cell r="B296" t="str">
            <v>MOLLA RITARDATORE</v>
          </cell>
          <cell r="C296" t="str">
            <v/>
          </cell>
          <cell r="D296" t="str">
            <v/>
          </cell>
          <cell r="E296" t="str">
            <v>NCON</v>
          </cell>
          <cell r="F296">
            <v>0</v>
          </cell>
          <cell r="G296">
            <v>0</v>
          </cell>
          <cell r="H296">
            <v>4500</v>
          </cell>
          <cell r="I296">
            <v>34.880000000000003</v>
          </cell>
          <cell r="J296">
            <v>4500</v>
          </cell>
          <cell r="K296">
            <v>0</v>
          </cell>
          <cell r="L296">
            <v>4</v>
          </cell>
        </row>
        <row r="297">
          <cell r="A297" t="str">
            <v>2035631370000</v>
          </cell>
          <cell r="B297" t="str">
            <v>MOLLA RITORNO PORTAMOLLA</v>
          </cell>
          <cell r="C297" t="str">
            <v/>
          </cell>
          <cell r="D297" t="str">
            <v/>
          </cell>
          <cell r="E297" t="str">
            <v>NCON</v>
          </cell>
          <cell r="F297">
            <v>0</v>
          </cell>
          <cell r="G297">
            <v>0</v>
          </cell>
          <cell r="H297">
            <v>8812</v>
          </cell>
          <cell r="I297">
            <v>35.78</v>
          </cell>
          <cell r="J297">
            <v>8812</v>
          </cell>
          <cell r="K297">
            <v>0</v>
          </cell>
          <cell r="L297">
            <v>4</v>
          </cell>
        </row>
        <row r="298">
          <cell r="A298" t="str">
            <v>2011037791102</v>
          </cell>
          <cell r="B298" t="str">
            <v>CORPO</v>
          </cell>
          <cell r="C298" t="str">
            <v/>
          </cell>
          <cell r="D298" t="str">
            <v/>
          </cell>
          <cell r="E298" t="str">
            <v>NCON</v>
          </cell>
          <cell r="F298">
            <v>0</v>
          </cell>
          <cell r="G298">
            <v>0</v>
          </cell>
          <cell r="H298">
            <v>300</v>
          </cell>
          <cell r="I298">
            <v>36.07</v>
          </cell>
          <cell r="J298">
            <v>300</v>
          </cell>
          <cell r="K298">
            <v>0</v>
          </cell>
          <cell r="L298">
            <v>4</v>
          </cell>
        </row>
        <row r="299">
          <cell r="A299" t="str">
            <v>2011030770000</v>
          </cell>
          <cell r="B299" t="str">
            <v>GUARNIZIONE</v>
          </cell>
          <cell r="C299" t="str">
            <v/>
          </cell>
          <cell r="D299" t="str">
            <v/>
          </cell>
          <cell r="E299" t="str">
            <v>NCON</v>
          </cell>
          <cell r="F299">
            <v>0</v>
          </cell>
          <cell r="G299">
            <v>0</v>
          </cell>
          <cell r="H299">
            <v>310</v>
          </cell>
          <cell r="I299">
            <v>36.54</v>
          </cell>
          <cell r="J299">
            <v>310</v>
          </cell>
          <cell r="K299">
            <v>0</v>
          </cell>
          <cell r="L299">
            <v>4</v>
          </cell>
        </row>
        <row r="300">
          <cell r="A300" t="str">
            <v>3047352560001</v>
          </cell>
          <cell r="B300" t="str">
            <v>CONTACT.B (R)  8200 139 747 IM  --A</v>
          </cell>
          <cell r="C300" t="str">
            <v/>
          </cell>
          <cell r="D300" t="str">
            <v/>
          </cell>
          <cell r="E300" t="str">
            <v>5256</v>
          </cell>
          <cell r="F300">
            <v>0</v>
          </cell>
          <cell r="G300">
            <v>0</v>
          </cell>
          <cell r="H300">
            <v>50</v>
          </cell>
          <cell r="I300">
            <v>36.6</v>
          </cell>
          <cell r="J300">
            <v>50</v>
          </cell>
          <cell r="K300">
            <v>0</v>
          </cell>
          <cell r="L300">
            <v>4</v>
          </cell>
        </row>
        <row r="301">
          <cell r="A301" t="str">
            <v>20PRSSAAAAC4701</v>
          </cell>
          <cell r="B301" t="str">
            <v>RESISTOR 0402 4K7 1%</v>
          </cell>
          <cell r="C301" t="str">
            <v/>
          </cell>
          <cell r="D301" t="str">
            <v/>
          </cell>
          <cell r="E301" t="str">
            <v>NCON</v>
          </cell>
          <cell r="F301">
            <v>0</v>
          </cell>
          <cell r="G301">
            <v>0</v>
          </cell>
          <cell r="H301">
            <v>75796</v>
          </cell>
          <cell r="I301">
            <v>37.14</v>
          </cell>
          <cell r="J301">
            <v>75796</v>
          </cell>
          <cell r="K301">
            <v>0</v>
          </cell>
          <cell r="L301">
            <v>4</v>
          </cell>
        </row>
        <row r="302">
          <cell r="A302" t="str">
            <v>3047350500001</v>
          </cell>
          <cell r="B302" t="str">
            <v>CONTAC.(R) 0/M 8200 139 746 IM.B</v>
          </cell>
          <cell r="C302" t="str">
            <v/>
          </cell>
          <cell r="D302" t="str">
            <v/>
          </cell>
          <cell r="E302" t="str">
            <v>5050</v>
          </cell>
          <cell r="F302">
            <v>0</v>
          </cell>
          <cell r="G302">
            <v>0</v>
          </cell>
          <cell r="H302">
            <v>59</v>
          </cell>
          <cell r="I302">
            <v>37.17</v>
          </cell>
          <cell r="J302">
            <v>59</v>
          </cell>
          <cell r="K302">
            <v>0</v>
          </cell>
          <cell r="L302">
            <v>4</v>
          </cell>
        </row>
        <row r="303">
          <cell r="A303" t="str">
            <v>3047338440002</v>
          </cell>
          <cell r="B303" t="str">
            <v>INTERRUTTORE B.7700825473 IM.E</v>
          </cell>
          <cell r="C303" t="str">
            <v/>
          </cell>
          <cell r="D303" t="str">
            <v/>
          </cell>
          <cell r="E303" t="str">
            <v>3844</v>
          </cell>
          <cell r="F303">
            <v>0</v>
          </cell>
          <cell r="G303">
            <v>0</v>
          </cell>
          <cell r="H303">
            <v>78</v>
          </cell>
          <cell r="I303">
            <v>37.590000000000003</v>
          </cell>
          <cell r="J303">
            <v>78</v>
          </cell>
          <cell r="K303">
            <v>0</v>
          </cell>
          <cell r="L303">
            <v>4</v>
          </cell>
        </row>
        <row r="304">
          <cell r="A304" t="str">
            <v>2057058095500</v>
          </cell>
          <cell r="B304" t="str">
            <v>MOSTRINA DX 4T NERO 808 (R)</v>
          </cell>
          <cell r="C304" t="str">
            <v/>
          </cell>
          <cell r="D304" t="str">
            <v/>
          </cell>
          <cell r="E304" t="str">
            <v>NCON</v>
          </cell>
          <cell r="F304">
            <v>0</v>
          </cell>
          <cell r="G304">
            <v>0</v>
          </cell>
          <cell r="H304">
            <v>182</v>
          </cell>
          <cell r="I304">
            <v>37.659999999999997</v>
          </cell>
          <cell r="J304">
            <v>182</v>
          </cell>
          <cell r="K304">
            <v>0</v>
          </cell>
          <cell r="L304">
            <v>4</v>
          </cell>
        </row>
        <row r="305">
          <cell r="A305" t="str">
            <v>20PRSSAADDE5600</v>
          </cell>
          <cell r="B305" t="str">
            <v>RESISTOR 1206 560R 5%</v>
          </cell>
          <cell r="C305" t="str">
            <v/>
          </cell>
          <cell r="D305" t="str">
            <v/>
          </cell>
          <cell r="E305" t="str">
            <v>NCON</v>
          </cell>
          <cell r="F305">
            <v>0</v>
          </cell>
          <cell r="G305">
            <v>0</v>
          </cell>
          <cell r="H305">
            <v>22050</v>
          </cell>
          <cell r="I305">
            <v>37.71</v>
          </cell>
          <cell r="J305">
            <v>22050</v>
          </cell>
          <cell r="K305">
            <v>0</v>
          </cell>
          <cell r="L305">
            <v>4</v>
          </cell>
        </row>
        <row r="306">
          <cell r="A306" t="str">
            <v>2056238170000</v>
          </cell>
          <cell r="B306" t="str">
            <v>VITE AUTOFORMANTE</v>
          </cell>
          <cell r="C306" t="str">
            <v/>
          </cell>
          <cell r="D306" t="str">
            <v/>
          </cell>
          <cell r="E306" t="str">
            <v>NCON</v>
          </cell>
          <cell r="F306">
            <v>0</v>
          </cell>
          <cell r="G306">
            <v>0</v>
          </cell>
          <cell r="H306">
            <v>7350</v>
          </cell>
          <cell r="I306">
            <v>37.93</v>
          </cell>
          <cell r="J306">
            <v>7350</v>
          </cell>
          <cell r="K306">
            <v>0</v>
          </cell>
          <cell r="L306">
            <v>4</v>
          </cell>
        </row>
        <row r="307">
          <cell r="A307" t="str">
            <v>2030031491100</v>
          </cell>
          <cell r="B307" t="str">
            <v>GUAINA    DIAM. 8 X 500</v>
          </cell>
          <cell r="C307" t="str">
            <v/>
          </cell>
          <cell r="D307" t="str">
            <v/>
          </cell>
          <cell r="E307" t="str">
            <v>NCON</v>
          </cell>
          <cell r="F307">
            <v>0</v>
          </cell>
          <cell r="G307">
            <v>0</v>
          </cell>
          <cell r="H307">
            <v>900</v>
          </cell>
          <cell r="I307">
            <v>37.94</v>
          </cell>
          <cell r="J307">
            <v>900</v>
          </cell>
          <cell r="K307">
            <v>0</v>
          </cell>
          <cell r="L307">
            <v>4</v>
          </cell>
        </row>
        <row r="308">
          <cell r="A308" t="str">
            <v>2056238110000</v>
          </cell>
          <cell r="B308" t="str">
            <v>ASTINA</v>
          </cell>
          <cell r="C308" t="str">
            <v/>
          </cell>
          <cell r="D308" t="str">
            <v/>
          </cell>
          <cell r="E308" t="str">
            <v>NCON</v>
          </cell>
          <cell r="F308">
            <v>0</v>
          </cell>
          <cell r="G308">
            <v>0</v>
          </cell>
          <cell r="H308">
            <v>1850</v>
          </cell>
          <cell r="I308">
            <v>40.15</v>
          </cell>
          <cell r="J308">
            <v>1850</v>
          </cell>
          <cell r="K308">
            <v>0</v>
          </cell>
          <cell r="L308">
            <v>4</v>
          </cell>
        </row>
        <row r="309">
          <cell r="A309" t="str">
            <v>20PRSSAADDC8660</v>
          </cell>
          <cell r="B309" t="str">
            <v>RESISTOR 1206 866R 1%</v>
          </cell>
          <cell r="C309" t="str">
            <v/>
          </cell>
          <cell r="D309" t="str">
            <v/>
          </cell>
          <cell r="E309" t="str">
            <v>NCON</v>
          </cell>
          <cell r="F309">
            <v>0</v>
          </cell>
          <cell r="G309">
            <v>0</v>
          </cell>
          <cell r="H309">
            <v>40000</v>
          </cell>
          <cell r="I309">
            <v>40.4</v>
          </cell>
          <cell r="J309">
            <v>40000</v>
          </cell>
          <cell r="K309">
            <v>0</v>
          </cell>
          <cell r="L309">
            <v>4</v>
          </cell>
        </row>
        <row r="310">
          <cell r="A310" t="str">
            <v>3011060081102</v>
          </cell>
          <cell r="B310" t="str">
            <v>CONT.10 VIE FISSA DX  518107130 (R)</v>
          </cell>
          <cell r="C310" t="str">
            <v/>
          </cell>
          <cell r="D310" t="str">
            <v/>
          </cell>
          <cell r="E310" t="str">
            <v>6008</v>
          </cell>
          <cell r="F310">
            <v>0</v>
          </cell>
          <cell r="G310">
            <v>0</v>
          </cell>
          <cell r="H310">
            <v>9</v>
          </cell>
          <cell r="I310">
            <v>41.53</v>
          </cell>
          <cell r="J310">
            <v>9</v>
          </cell>
          <cell r="K310">
            <v>0</v>
          </cell>
          <cell r="L310">
            <v>4</v>
          </cell>
        </row>
        <row r="311">
          <cell r="A311" t="str">
            <v>2001567460102</v>
          </cell>
          <cell r="B311" t="str">
            <v>TOGGLE NON VERNICIATO</v>
          </cell>
          <cell r="C311" t="str">
            <v/>
          </cell>
          <cell r="D311" t="str">
            <v/>
          </cell>
          <cell r="E311" t="str">
            <v>NCON</v>
          </cell>
          <cell r="F311">
            <v>0</v>
          </cell>
          <cell r="G311">
            <v>0</v>
          </cell>
          <cell r="H311">
            <v>111</v>
          </cell>
          <cell r="I311">
            <v>41.95</v>
          </cell>
          <cell r="J311">
            <v>111</v>
          </cell>
          <cell r="K311">
            <v>0</v>
          </cell>
          <cell r="L311">
            <v>4</v>
          </cell>
        </row>
        <row r="312">
          <cell r="A312" t="str">
            <v>2054962190000_1</v>
          </cell>
          <cell r="B312" t="str">
            <v>VETRINO SPIE FUNZIONE   ( R )</v>
          </cell>
          <cell r="C312" t="str">
            <v/>
          </cell>
          <cell r="D312" t="str">
            <v/>
          </cell>
          <cell r="E312" t="str">
            <v>NCON</v>
          </cell>
          <cell r="F312">
            <v>0</v>
          </cell>
          <cell r="G312">
            <v>0</v>
          </cell>
          <cell r="H312">
            <v>137</v>
          </cell>
          <cell r="I312">
            <v>42.44</v>
          </cell>
          <cell r="J312">
            <v>137</v>
          </cell>
          <cell r="K312">
            <v>0</v>
          </cell>
          <cell r="L312">
            <v>4</v>
          </cell>
        </row>
        <row r="313">
          <cell r="A313" t="str">
            <v>2005269380000</v>
          </cell>
          <cell r="B313" t="str">
            <v>CONNECTOR CLIP</v>
          </cell>
          <cell r="C313" t="str">
            <v/>
          </cell>
          <cell r="D313" t="str">
            <v/>
          </cell>
          <cell r="E313" t="str">
            <v>NCON</v>
          </cell>
          <cell r="F313">
            <v>0</v>
          </cell>
          <cell r="G313">
            <v>0</v>
          </cell>
          <cell r="H313">
            <v>845</v>
          </cell>
          <cell r="I313">
            <v>43.94</v>
          </cell>
          <cell r="J313">
            <v>845</v>
          </cell>
          <cell r="K313">
            <v>0</v>
          </cell>
          <cell r="L313">
            <v>4</v>
          </cell>
        </row>
        <row r="314">
          <cell r="A314" t="str">
            <v>20PCCSECCCE1003</v>
          </cell>
          <cell r="B314" t="str">
            <v>CAPACITOR  100 NF 50V 0805 10% XTR</v>
          </cell>
          <cell r="C314" t="str">
            <v/>
          </cell>
          <cell r="D314" t="str">
            <v/>
          </cell>
          <cell r="E314" t="str">
            <v>NCON</v>
          </cell>
          <cell r="F314">
            <v>0</v>
          </cell>
          <cell r="G314">
            <v>0</v>
          </cell>
          <cell r="H314">
            <v>32000</v>
          </cell>
          <cell r="I314">
            <v>44.16</v>
          </cell>
          <cell r="J314">
            <v>32000</v>
          </cell>
          <cell r="K314">
            <v>0</v>
          </cell>
          <cell r="L314">
            <v>4</v>
          </cell>
        </row>
        <row r="315">
          <cell r="A315" t="str">
            <v>3011055671100</v>
          </cell>
          <cell r="B315" t="str">
            <v>CONT.FIS.3V.(R) 1348482080 23-11-05</v>
          </cell>
          <cell r="C315" t="str">
            <v/>
          </cell>
          <cell r="D315" t="str">
            <v/>
          </cell>
          <cell r="E315" t="str">
            <v>5567</v>
          </cell>
          <cell r="F315">
            <v>0</v>
          </cell>
          <cell r="G315">
            <v>0</v>
          </cell>
          <cell r="H315">
            <v>41</v>
          </cell>
          <cell r="I315">
            <v>44.59</v>
          </cell>
          <cell r="J315">
            <v>41</v>
          </cell>
          <cell r="K315">
            <v>0</v>
          </cell>
          <cell r="L315">
            <v>4</v>
          </cell>
        </row>
        <row r="316">
          <cell r="A316" t="str">
            <v>20PCCSECCBE1003</v>
          </cell>
          <cell r="B316" t="str">
            <v>CAPACITOR 100 NF 50V 0603 10% X7R</v>
          </cell>
          <cell r="C316" t="str">
            <v/>
          </cell>
          <cell r="D316" t="str">
            <v/>
          </cell>
          <cell r="E316" t="str">
            <v>NCON</v>
          </cell>
          <cell r="F316">
            <v>0</v>
          </cell>
          <cell r="G316">
            <v>0</v>
          </cell>
          <cell r="H316">
            <v>43990</v>
          </cell>
          <cell r="I316">
            <v>45.31</v>
          </cell>
          <cell r="J316">
            <v>43990</v>
          </cell>
          <cell r="K316">
            <v>0</v>
          </cell>
          <cell r="L316">
            <v>4</v>
          </cell>
        </row>
        <row r="317">
          <cell r="A317" t="str">
            <v>2011040500000</v>
          </cell>
          <cell r="B317" t="str">
            <v>CORPO</v>
          </cell>
          <cell r="C317" t="str">
            <v/>
          </cell>
          <cell r="D317" t="str">
            <v/>
          </cell>
          <cell r="E317" t="str">
            <v>NCON</v>
          </cell>
          <cell r="F317">
            <v>0</v>
          </cell>
          <cell r="G317">
            <v>0</v>
          </cell>
          <cell r="H317">
            <v>370</v>
          </cell>
          <cell r="I317">
            <v>47.4</v>
          </cell>
          <cell r="J317">
            <v>370</v>
          </cell>
          <cell r="K317">
            <v>0</v>
          </cell>
          <cell r="L317">
            <v>4</v>
          </cell>
        </row>
        <row r="318">
          <cell r="A318" t="str">
            <v>3056047570054</v>
          </cell>
          <cell r="B318" t="str">
            <v>CONTACTEUR FIX 2 1488938080 IM. 02</v>
          </cell>
          <cell r="C318" t="str">
            <v/>
          </cell>
          <cell r="D318" t="str">
            <v/>
          </cell>
          <cell r="E318" t="str">
            <v>4757</v>
          </cell>
          <cell r="F318">
            <v>0</v>
          </cell>
          <cell r="G318">
            <v>0</v>
          </cell>
          <cell r="H318">
            <v>51</v>
          </cell>
          <cell r="I318">
            <v>48.87</v>
          </cell>
          <cell r="J318">
            <v>51</v>
          </cell>
          <cell r="K318">
            <v>0</v>
          </cell>
          <cell r="L318">
            <v>4</v>
          </cell>
        </row>
        <row r="319">
          <cell r="A319" t="str">
            <v>2040063540000</v>
          </cell>
          <cell r="B319" t="str">
            <v>SEPARATORE IN CARTONE</v>
          </cell>
          <cell r="C319" t="str">
            <v/>
          </cell>
          <cell r="D319" t="str">
            <v/>
          </cell>
          <cell r="E319" t="str">
            <v>NCON</v>
          </cell>
          <cell r="F319">
            <v>0</v>
          </cell>
          <cell r="G319">
            <v>0</v>
          </cell>
          <cell r="H319">
            <v>535</v>
          </cell>
          <cell r="I319">
            <v>50.56</v>
          </cell>
          <cell r="J319">
            <v>535</v>
          </cell>
          <cell r="K319">
            <v>0</v>
          </cell>
          <cell r="L319">
            <v>4</v>
          </cell>
        </row>
        <row r="320">
          <cell r="A320" t="str">
            <v>3011058780000</v>
          </cell>
          <cell r="B320" t="str">
            <v>SENS.ROT. 2SW GDX CRID (SR)50512852</v>
          </cell>
          <cell r="C320" t="str">
            <v/>
          </cell>
          <cell r="D320" t="str">
            <v/>
          </cell>
          <cell r="E320" t="str">
            <v>5878</v>
          </cell>
          <cell r="F320">
            <v>0</v>
          </cell>
          <cell r="G320">
            <v>0</v>
          </cell>
          <cell r="H320">
            <v>11</v>
          </cell>
          <cell r="I320">
            <v>50.6</v>
          </cell>
          <cell r="J320">
            <v>11</v>
          </cell>
          <cell r="K320">
            <v>0</v>
          </cell>
          <cell r="L320">
            <v>4</v>
          </cell>
        </row>
        <row r="321">
          <cell r="A321" t="str">
            <v>2056047240000</v>
          </cell>
          <cell r="B321" t="str">
            <v>CIRCUITO SOVRASTAMPATO (STACCO)</v>
          </cell>
          <cell r="C321" t="str">
            <v/>
          </cell>
          <cell r="D321" t="str">
            <v/>
          </cell>
          <cell r="E321" t="str">
            <v>NCON</v>
          </cell>
          <cell r="F321">
            <v>0</v>
          </cell>
          <cell r="G321">
            <v>0</v>
          </cell>
          <cell r="H321">
            <v>188</v>
          </cell>
          <cell r="I321">
            <v>51.27</v>
          </cell>
          <cell r="J321">
            <v>188</v>
          </cell>
          <cell r="K321">
            <v>0</v>
          </cell>
          <cell r="L321">
            <v>4</v>
          </cell>
        </row>
        <row r="322">
          <cell r="A322" t="str">
            <v>2030024520000</v>
          </cell>
          <cell r="B322" t="str">
            <v>CONNETTORE A 2 POSIZ.</v>
          </cell>
          <cell r="C322" t="str">
            <v/>
          </cell>
          <cell r="D322" t="str">
            <v/>
          </cell>
          <cell r="E322" t="str">
            <v>NCON</v>
          </cell>
          <cell r="F322">
            <v>0</v>
          </cell>
          <cell r="G322">
            <v>0</v>
          </cell>
          <cell r="H322">
            <v>400</v>
          </cell>
          <cell r="I322">
            <v>52</v>
          </cell>
          <cell r="J322">
            <v>400</v>
          </cell>
          <cell r="K322">
            <v>0</v>
          </cell>
          <cell r="L322">
            <v>4</v>
          </cell>
        </row>
        <row r="323">
          <cell r="A323" t="str">
            <v>3011067580000</v>
          </cell>
          <cell r="B323" t="str">
            <v>CONT.MOB.3 VIE 1373242080  (R)</v>
          </cell>
          <cell r="C323" t="str">
            <v/>
          </cell>
          <cell r="D323" t="str">
            <v/>
          </cell>
          <cell r="E323" t="str">
            <v>6758</v>
          </cell>
          <cell r="F323">
            <v>0</v>
          </cell>
          <cell r="G323">
            <v>0</v>
          </cell>
          <cell r="H323">
            <v>24</v>
          </cell>
          <cell r="I323">
            <v>53.29</v>
          </cell>
          <cell r="J323">
            <v>24</v>
          </cell>
          <cell r="K323">
            <v>0</v>
          </cell>
          <cell r="L323">
            <v>4</v>
          </cell>
        </row>
        <row r="324">
          <cell r="A324" t="str">
            <v>20PCRSCACBF1002</v>
          </cell>
          <cell r="B324" t="str">
            <v>CAPAC.ARRAY 10N 25V 0603X4 10% X7R</v>
          </cell>
          <cell r="C324" t="str">
            <v/>
          </cell>
          <cell r="D324" t="str">
            <v/>
          </cell>
          <cell r="E324" t="str">
            <v>NCON</v>
          </cell>
          <cell r="F324">
            <v>0</v>
          </cell>
          <cell r="G324">
            <v>0</v>
          </cell>
          <cell r="H324">
            <v>4000</v>
          </cell>
          <cell r="I324">
            <v>53.72</v>
          </cell>
          <cell r="J324">
            <v>4000</v>
          </cell>
          <cell r="K324">
            <v>0</v>
          </cell>
          <cell r="L324">
            <v>4</v>
          </cell>
        </row>
        <row r="325">
          <cell r="A325" t="str">
            <v>3047341070092</v>
          </cell>
          <cell r="B325" t="str">
            <v>CONTACTEUR (0 VIE) 7700308810 IM.E</v>
          </cell>
          <cell r="C325" t="str">
            <v/>
          </cell>
          <cell r="D325" t="str">
            <v/>
          </cell>
          <cell r="E325" t="str">
            <v>4107</v>
          </cell>
          <cell r="F325">
            <v>0</v>
          </cell>
          <cell r="G325">
            <v>0</v>
          </cell>
          <cell r="H325">
            <v>183</v>
          </cell>
          <cell r="I325">
            <v>54.58</v>
          </cell>
          <cell r="J325">
            <v>183</v>
          </cell>
          <cell r="K325">
            <v>0</v>
          </cell>
          <cell r="L325">
            <v>4</v>
          </cell>
        </row>
        <row r="326">
          <cell r="A326" t="str">
            <v>3011067890000</v>
          </cell>
          <cell r="B326" t="str">
            <v>SENSORE ANG.250 01383714080 (R)</v>
          </cell>
          <cell r="C326" t="str">
            <v/>
          </cell>
          <cell r="D326" t="str">
            <v/>
          </cell>
          <cell r="E326" t="str">
            <v>6789</v>
          </cell>
          <cell r="F326">
            <v>0</v>
          </cell>
          <cell r="G326">
            <v>0</v>
          </cell>
          <cell r="H326">
            <v>200</v>
          </cell>
          <cell r="I326">
            <v>54.66</v>
          </cell>
          <cell r="J326">
            <v>200</v>
          </cell>
          <cell r="K326">
            <v>0</v>
          </cell>
          <cell r="L326">
            <v>4</v>
          </cell>
        </row>
        <row r="327">
          <cell r="A327" t="str">
            <v>2037135300001</v>
          </cell>
          <cell r="B327" t="str">
            <v>GUARNIZIONE</v>
          </cell>
          <cell r="C327" t="str">
            <v/>
          </cell>
          <cell r="D327" t="str">
            <v/>
          </cell>
          <cell r="E327" t="str">
            <v>NCON</v>
          </cell>
          <cell r="F327">
            <v>0</v>
          </cell>
          <cell r="G327">
            <v>0</v>
          </cell>
          <cell r="H327">
            <v>900</v>
          </cell>
          <cell r="I327">
            <v>56.16</v>
          </cell>
          <cell r="J327">
            <v>900</v>
          </cell>
          <cell r="K327">
            <v>0</v>
          </cell>
          <cell r="L327">
            <v>4</v>
          </cell>
        </row>
        <row r="328">
          <cell r="A328" t="str">
            <v>3002045440001</v>
          </cell>
          <cell r="B328" t="str">
            <v>SUPPORTO(839)  08222830320 IM. B</v>
          </cell>
          <cell r="C328" t="str">
            <v/>
          </cell>
          <cell r="D328" t="str">
            <v/>
          </cell>
          <cell r="E328" t="str">
            <v>4544</v>
          </cell>
          <cell r="F328">
            <v>0</v>
          </cell>
          <cell r="G328">
            <v>0</v>
          </cell>
          <cell r="H328">
            <v>60</v>
          </cell>
          <cell r="I328">
            <v>57.3</v>
          </cell>
          <cell r="J328">
            <v>60</v>
          </cell>
          <cell r="K328">
            <v>0</v>
          </cell>
          <cell r="L328">
            <v>4</v>
          </cell>
        </row>
        <row r="329">
          <cell r="A329" t="str">
            <v>2005867560000</v>
          </cell>
          <cell r="B329" t="str">
            <v>ETICHETTA AUTOADESIVA</v>
          </cell>
          <cell r="C329" t="str">
            <v/>
          </cell>
          <cell r="D329" t="str">
            <v/>
          </cell>
          <cell r="E329" t="str">
            <v>NCON</v>
          </cell>
          <cell r="F329">
            <v>0</v>
          </cell>
          <cell r="G329">
            <v>0</v>
          </cell>
          <cell r="H329">
            <v>40000</v>
          </cell>
          <cell r="I329">
            <v>58.4</v>
          </cell>
          <cell r="J329">
            <v>40000</v>
          </cell>
          <cell r="K329">
            <v>0</v>
          </cell>
          <cell r="L329">
            <v>4</v>
          </cell>
        </row>
        <row r="330">
          <cell r="A330" t="str">
            <v>2011037790002</v>
          </cell>
          <cell r="B330" t="str">
            <v>CORPO</v>
          </cell>
          <cell r="C330" t="str">
            <v/>
          </cell>
          <cell r="D330" t="str">
            <v/>
          </cell>
          <cell r="E330" t="str">
            <v>NCON</v>
          </cell>
          <cell r="F330">
            <v>0</v>
          </cell>
          <cell r="G330">
            <v>0</v>
          </cell>
          <cell r="H330">
            <v>470</v>
          </cell>
          <cell r="I330">
            <v>58.62</v>
          </cell>
          <cell r="J330">
            <v>470</v>
          </cell>
          <cell r="K330">
            <v>0</v>
          </cell>
          <cell r="L330">
            <v>4</v>
          </cell>
        </row>
        <row r="331">
          <cell r="A331" t="str">
            <v>2056238120000</v>
          </cell>
          <cell r="B331" t="str">
            <v>CORPO</v>
          </cell>
          <cell r="C331" t="str">
            <v/>
          </cell>
          <cell r="D331" t="str">
            <v/>
          </cell>
          <cell r="E331" t="str">
            <v>NCON</v>
          </cell>
          <cell r="F331">
            <v>0</v>
          </cell>
          <cell r="G331">
            <v>0</v>
          </cell>
          <cell r="H331">
            <v>550</v>
          </cell>
          <cell r="I331">
            <v>59.17</v>
          </cell>
          <cell r="J331">
            <v>550</v>
          </cell>
          <cell r="K331">
            <v>0</v>
          </cell>
          <cell r="L331">
            <v>4</v>
          </cell>
        </row>
        <row r="332">
          <cell r="A332" t="str">
            <v>20PEFSBADCG6000</v>
          </cell>
          <cell r="B332" t="str">
            <v>FERRITE   CHIP 600 OHM 200MA 0805</v>
          </cell>
          <cell r="C332" t="str">
            <v/>
          </cell>
          <cell r="D332" t="str">
            <v/>
          </cell>
          <cell r="E332" t="str">
            <v>NCON</v>
          </cell>
          <cell r="F332">
            <v>0</v>
          </cell>
          <cell r="G332">
            <v>0</v>
          </cell>
          <cell r="H332">
            <v>4000</v>
          </cell>
          <cell r="I332">
            <v>59.2</v>
          </cell>
          <cell r="J332">
            <v>4000</v>
          </cell>
          <cell r="K332">
            <v>0</v>
          </cell>
          <cell r="L332">
            <v>4</v>
          </cell>
        </row>
        <row r="333">
          <cell r="A333" t="str">
            <v>2011027610000</v>
          </cell>
          <cell r="B333" t="str">
            <v>COPERCHIO                  (S.M.I.)</v>
          </cell>
          <cell r="C333" t="str">
            <v/>
          </cell>
          <cell r="D333" t="str">
            <v/>
          </cell>
          <cell r="E333" t="str">
            <v>NCON</v>
          </cell>
          <cell r="F333">
            <v>0</v>
          </cell>
          <cell r="G333">
            <v>0</v>
          </cell>
          <cell r="H333">
            <v>971</v>
          </cell>
          <cell r="I333">
            <v>59.23</v>
          </cell>
          <cell r="J333">
            <v>971</v>
          </cell>
          <cell r="K333">
            <v>0</v>
          </cell>
          <cell r="L333">
            <v>4</v>
          </cell>
        </row>
        <row r="334">
          <cell r="A334" t="str">
            <v>2011030740003</v>
          </cell>
          <cell r="B334" t="str">
            <v>CORPO   (CON UMIDIFICAZIONE)</v>
          </cell>
          <cell r="C334" t="str">
            <v/>
          </cell>
          <cell r="D334" t="str">
            <v/>
          </cell>
          <cell r="E334" t="str">
            <v>NCON</v>
          </cell>
          <cell r="F334">
            <v>0</v>
          </cell>
          <cell r="G334">
            <v>0</v>
          </cell>
          <cell r="H334">
            <v>240</v>
          </cell>
          <cell r="I334">
            <v>59.48</v>
          </cell>
          <cell r="J334">
            <v>240</v>
          </cell>
          <cell r="K334">
            <v>0</v>
          </cell>
          <cell r="L334">
            <v>4</v>
          </cell>
        </row>
        <row r="335">
          <cell r="A335" t="str">
            <v>2000868771103</v>
          </cell>
          <cell r="B335" t="str">
            <v>PRESSOR 2 LEFT</v>
          </cell>
          <cell r="C335" t="str">
            <v/>
          </cell>
          <cell r="D335" t="str">
            <v/>
          </cell>
          <cell r="E335" t="str">
            <v>NCON</v>
          </cell>
          <cell r="F335">
            <v>0</v>
          </cell>
          <cell r="G335">
            <v>0</v>
          </cell>
          <cell r="H335">
            <v>1000</v>
          </cell>
          <cell r="I335">
            <v>60.01</v>
          </cell>
          <cell r="J335">
            <v>1000</v>
          </cell>
          <cell r="K335">
            <v>0</v>
          </cell>
          <cell r="L335">
            <v>4</v>
          </cell>
        </row>
        <row r="336">
          <cell r="A336" t="str">
            <v>20PCCSCACAE2200</v>
          </cell>
          <cell r="B336" t="str">
            <v>CAPACITOR   220PF 16V 0402 10% X7R</v>
          </cell>
          <cell r="C336" t="str">
            <v/>
          </cell>
          <cell r="D336" t="str">
            <v/>
          </cell>
          <cell r="E336" t="str">
            <v>NCON</v>
          </cell>
          <cell r="F336">
            <v>0</v>
          </cell>
          <cell r="G336">
            <v>0</v>
          </cell>
          <cell r="H336">
            <v>70000</v>
          </cell>
          <cell r="I336">
            <v>60.2</v>
          </cell>
          <cell r="J336">
            <v>70000</v>
          </cell>
          <cell r="K336">
            <v>0</v>
          </cell>
          <cell r="L336">
            <v>4</v>
          </cell>
        </row>
        <row r="337">
          <cell r="A337" t="str">
            <v>2011035790000</v>
          </cell>
          <cell r="B337" t="str">
            <v>CORPO</v>
          </cell>
          <cell r="C337" t="str">
            <v/>
          </cell>
          <cell r="D337" t="str">
            <v/>
          </cell>
          <cell r="E337" t="str">
            <v>NCON</v>
          </cell>
          <cell r="F337">
            <v>0</v>
          </cell>
          <cell r="G337">
            <v>0</v>
          </cell>
          <cell r="H337">
            <v>375</v>
          </cell>
          <cell r="I337">
            <v>61.2</v>
          </cell>
          <cell r="J337">
            <v>375</v>
          </cell>
          <cell r="K337">
            <v>0</v>
          </cell>
          <cell r="L337">
            <v>4</v>
          </cell>
        </row>
        <row r="338">
          <cell r="A338" t="str">
            <v>2011037800001</v>
          </cell>
          <cell r="B338" t="str">
            <v>CAMMA DI SCATTO</v>
          </cell>
          <cell r="C338" t="str">
            <v/>
          </cell>
          <cell r="D338" t="str">
            <v/>
          </cell>
          <cell r="E338" t="str">
            <v>NCON</v>
          </cell>
          <cell r="F338">
            <v>0</v>
          </cell>
          <cell r="G338">
            <v>0</v>
          </cell>
          <cell r="H338">
            <v>780</v>
          </cell>
          <cell r="I338">
            <v>62.03</v>
          </cell>
          <cell r="J338">
            <v>780</v>
          </cell>
          <cell r="K338">
            <v>0</v>
          </cell>
          <cell r="L338">
            <v>4</v>
          </cell>
        </row>
        <row r="339">
          <cell r="A339" t="str">
            <v>301106715R20H</v>
          </cell>
          <cell r="B339" t="str">
            <v>C.A.SX 334 (EVIC) 735669852   (R)</v>
          </cell>
          <cell r="C339" t="str">
            <v/>
          </cell>
          <cell r="D339" t="str">
            <v/>
          </cell>
          <cell r="E339" t="str">
            <v>6715</v>
          </cell>
          <cell r="F339">
            <v>0</v>
          </cell>
          <cell r="G339">
            <v>0</v>
          </cell>
          <cell r="H339">
            <v>7</v>
          </cell>
          <cell r="I339">
            <v>62.23</v>
          </cell>
          <cell r="J339">
            <v>7</v>
          </cell>
          <cell r="K339">
            <v>0</v>
          </cell>
          <cell r="L339">
            <v>4</v>
          </cell>
        </row>
        <row r="340">
          <cell r="A340" t="str">
            <v>3011036900002</v>
          </cell>
          <cell r="B340" t="str">
            <v>INTERRUTTORE A.7779962  IM.--</v>
          </cell>
          <cell r="C340" t="str">
            <v/>
          </cell>
          <cell r="D340" t="str">
            <v/>
          </cell>
          <cell r="E340" t="str">
            <v>3690</v>
          </cell>
          <cell r="F340">
            <v>0</v>
          </cell>
          <cell r="G340">
            <v>0</v>
          </cell>
          <cell r="H340">
            <v>62</v>
          </cell>
          <cell r="I340">
            <v>63.19</v>
          </cell>
          <cell r="J340">
            <v>62</v>
          </cell>
          <cell r="K340">
            <v>0</v>
          </cell>
          <cell r="L340">
            <v>4</v>
          </cell>
        </row>
        <row r="341">
          <cell r="A341" t="str">
            <v>20PRSSQACCC2701</v>
          </cell>
          <cell r="B341" t="str">
            <v>RESISTOR 0805 2K7 1% AEC-Q200</v>
          </cell>
          <cell r="C341" t="str">
            <v/>
          </cell>
          <cell r="D341" t="str">
            <v/>
          </cell>
          <cell r="E341" t="str">
            <v>NCON</v>
          </cell>
          <cell r="F341">
            <v>0</v>
          </cell>
          <cell r="G341">
            <v>0</v>
          </cell>
          <cell r="H341">
            <v>40000</v>
          </cell>
          <cell r="I341">
            <v>64</v>
          </cell>
          <cell r="J341">
            <v>40000</v>
          </cell>
          <cell r="K341">
            <v>0</v>
          </cell>
          <cell r="L341">
            <v>4</v>
          </cell>
        </row>
        <row r="342">
          <cell r="A342" t="str">
            <v>3011056820000</v>
          </cell>
          <cell r="B342" t="str">
            <v>TERM.AIRBAG"ON"(S)(R) 505072540</v>
          </cell>
          <cell r="C342" t="str">
            <v/>
          </cell>
          <cell r="D342" t="str">
            <v/>
          </cell>
          <cell r="E342" t="str">
            <v>5682</v>
          </cell>
          <cell r="F342">
            <v>0</v>
          </cell>
          <cell r="G342">
            <v>0</v>
          </cell>
          <cell r="H342">
            <v>20</v>
          </cell>
          <cell r="I342">
            <v>64.47</v>
          </cell>
          <cell r="J342">
            <v>20</v>
          </cell>
          <cell r="K342">
            <v>0</v>
          </cell>
          <cell r="L342">
            <v>4</v>
          </cell>
        </row>
        <row r="343">
          <cell r="A343" t="str">
            <v>2056238160000</v>
          </cell>
          <cell r="B343" t="str">
            <v>VITE AUTOFILETTANTE</v>
          </cell>
          <cell r="C343" t="str">
            <v/>
          </cell>
          <cell r="D343" t="str">
            <v/>
          </cell>
          <cell r="E343" t="str">
            <v>NCON</v>
          </cell>
          <cell r="F343">
            <v>0</v>
          </cell>
          <cell r="G343">
            <v>0</v>
          </cell>
          <cell r="H343">
            <v>1450</v>
          </cell>
          <cell r="I343">
            <v>65.25</v>
          </cell>
          <cell r="J343">
            <v>1450</v>
          </cell>
          <cell r="K343">
            <v>0</v>
          </cell>
          <cell r="L343">
            <v>4</v>
          </cell>
        </row>
        <row r="344">
          <cell r="A344" t="str">
            <v>3011067474493</v>
          </cell>
          <cell r="B344" t="str">
            <v>CR.955FL 4+4 TITAN. 1042736R81</v>
          </cell>
          <cell r="C344" t="str">
            <v/>
          </cell>
          <cell r="D344" t="str">
            <v/>
          </cell>
          <cell r="E344" t="str">
            <v>6747</v>
          </cell>
          <cell r="F344">
            <v>0</v>
          </cell>
          <cell r="G344">
            <v>0</v>
          </cell>
          <cell r="H344">
            <v>170</v>
          </cell>
          <cell r="I344">
            <v>65.38</v>
          </cell>
          <cell r="J344">
            <v>170</v>
          </cell>
          <cell r="K344">
            <v>0</v>
          </cell>
          <cell r="L344">
            <v>4</v>
          </cell>
        </row>
        <row r="345">
          <cell r="A345" t="str">
            <v>3011067475593</v>
          </cell>
          <cell r="B345" t="str">
            <v>CR.955FL 4+4 TIT. SLSP 1042735R81</v>
          </cell>
          <cell r="C345" t="str">
            <v/>
          </cell>
          <cell r="D345" t="str">
            <v/>
          </cell>
          <cell r="E345" t="str">
            <v>6747</v>
          </cell>
          <cell r="F345">
            <v>0</v>
          </cell>
          <cell r="G345">
            <v>0</v>
          </cell>
          <cell r="H345">
            <v>170</v>
          </cell>
          <cell r="I345">
            <v>65.38</v>
          </cell>
          <cell r="J345">
            <v>170</v>
          </cell>
          <cell r="K345">
            <v>0</v>
          </cell>
          <cell r="L345">
            <v>4</v>
          </cell>
        </row>
        <row r="346">
          <cell r="A346" t="str">
            <v>2037521820000</v>
          </cell>
          <cell r="B346" t="str">
            <v>PULSANTE AVV.ACUSTICO</v>
          </cell>
          <cell r="C346" t="str">
            <v/>
          </cell>
          <cell r="D346" t="str">
            <v/>
          </cell>
          <cell r="E346" t="str">
            <v>NCON</v>
          </cell>
          <cell r="F346">
            <v>0</v>
          </cell>
          <cell r="G346">
            <v>0</v>
          </cell>
          <cell r="H346">
            <v>70</v>
          </cell>
          <cell r="I346">
            <v>67.02</v>
          </cell>
          <cell r="J346">
            <v>70</v>
          </cell>
          <cell r="K346">
            <v>0</v>
          </cell>
          <cell r="L346">
            <v>4</v>
          </cell>
        </row>
        <row r="347">
          <cell r="A347" t="str">
            <v>2035623380001</v>
          </cell>
          <cell r="B347" t="str">
            <v>PULSANTE        ( R )</v>
          </cell>
          <cell r="C347" t="str">
            <v/>
          </cell>
          <cell r="D347" t="str">
            <v/>
          </cell>
          <cell r="E347" t="str">
            <v>NCON</v>
          </cell>
          <cell r="F347">
            <v>0</v>
          </cell>
          <cell r="G347">
            <v>0</v>
          </cell>
          <cell r="H347">
            <v>4300</v>
          </cell>
          <cell r="I347">
            <v>68.33</v>
          </cell>
          <cell r="J347">
            <v>4300</v>
          </cell>
          <cell r="K347">
            <v>0</v>
          </cell>
          <cell r="L347">
            <v>4</v>
          </cell>
        </row>
        <row r="348">
          <cell r="A348" t="str">
            <v>2035623431100</v>
          </cell>
          <cell r="B348" t="str">
            <v>MOLLE INOX</v>
          </cell>
          <cell r="C348" t="str">
            <v/>
          </cell>
          <cell r="D348" t="str">
            <v/>
          </cell>
          <cell r="E348" t="str">
            <v>NCON</v>
          </cell>
          <cell r="F348">
            <v>0</v>
          </cell>
          <cell r="G348">
            <v>0</v>
          </cell>
          <cell r="H348">
            <v>22000</v>
          </cell>
          <cell r="I348">
            <v>68.64</v>
          </cell>
          <cell r="J348">
            <v>22000</v>
          </cell>
          <cell r="K348">
            <v>0</v>
          </cell>
          <cell r="L348">
            <v>4</v>
          </cell>
        </row>
        <row r="349">
          <cell r="A349" t="str">
            <v>2011037793302</v>
          </cell>
          <cell r="B349" t="str">
            <v>CORPO  (VERDE)</v>
          </cell>
          <cell r="C349" t="str">
            <v/>
          </cell>
          <cell r="D349" t="str">
            <v/>
          </cell>
          <cell r="E349" t="str">
            <v>NCON</v>
          </cell>
          <cell r="F349">
            <v>0</v>
          </cell>
          <cell r="G349">
            <v>0</v>
          </cell>
          <cell r="H349">
            <v>600</v>
          </cell>
          <cell r="I349">
            <v>70.13</v>
          </cell>
          <cell r="J349">
            <v>600</v>
          </cell>
          <cell r="K349">
            <v>0</v>
          </cell>
          <cell r="L349">
            <v>4</v>
          </cell>
        </row>
        <row r="350">
          <cell r="A350" t="str">
            <v>2056547033300</v>
          </cell>
          <cell r="B350" t="str">
            <v>CORPO "FENDINEBBIA"      (2443/04A)</v>
          </cell>
          <cell r="C350" t="str">
            <v/>
          </cell>
          <cell r="D350" t="str">
            <v/>
          </cell>
          <cell r="E350" t="str">
            <v>NCON</v>
          </cell>
          <cell r="F350">
            <v>0</v>
          </cell>
          <cell r="G350">
            <v>0</v>
          </cell>
          <cell r="H350">
            <v>700</v>
          </cell>
          <cell r="I350">
            <v>70.39</v>
          </cell>
          <cell r="J350">
            <v>700</v>
          </cell>
          <cell r="K350">
            <v>0</v>
          </cell>
          <cell r="L350">
            <v>4</v>
          </cell>
        </row>
        <row r="351">
          <cell r="A351" t="str">
            <v>2011037850000</v>
          </cell>
          <cell r="B351" t="str">
            <v>GRUPPO CIRCUITO SALDATO</v>
          </cell>
          <cell r="C351" t="str">
            <v/>
          </cell>
          <cell r="D351" t="str">
            <v/>
          </cell>
          <cell r="E351" t="str">
            <v>NCON</v>
          </cell>
          <cell r="F351">
            <v>0</v>
          </cell>
          <cell r="G351">
            <v>0</v>
          </cell>
          <cell r="H351">
            <v>47</v>
          </cell>
          <cell r="I351">
            <v>71.42</v>
          </cell>
          <cell r="J351">
            <v>47</v>
          </cell>
          <cell r="K351">
            <v>0</v>
          </cell>
          <cell r="L351">
            <v>4</v>
          </cell>
        </row>
        <row r="352">
          <cell r="A352" t="str">
            <v>3011039050000</v>
          </cell>
          <cell r="B352" t="str">
            <v>CONTATTIERA FISSA  46433271  IM.-</v>
          </cell>
          <cell r="C352" t="str">
            <v/>
          </cell>
          <cell r="D352" t="str">
            <v/>
          </cell>
          <cell r="E352" t="str">
            <v>3905</v>
          </cell>
          <cell r="F352">
            <v>0</v>
          </cell>
          <cell r="G352">
            <v>0</v>
          </cell>
          <cell r="H352">
            <v>98</v>
          </cell>
          <cell r="I352">
            <v>72.52</v>
          </cell>
          <cell r="J352">
            <v>98</v>
          </cell>
          <cell r="K352">
            <v>0</v>
          </cell>
          <cell r="L352">
            <v>4</v>
          </cell>
        </row>
        <row r="353">
          <cell r="A353" t="str">
            <v>3056667165503</v>
          </cell>
          <cell r="B353" t="str">
            <v>SWITCH LUCI DAF     ( R )</v>
          </cell>
          <cell r="C353" t="str">
            <v/>
          </cell>
          <cell r="D353" t="str">
            <v/>
          </cell>
          <cell r="E353" t="str">
            <v>6716</v>
          </cell>
          <cell r="F353">
            <v>0</v>
          </cell>
          <cell r="G353">
            <v>0</v>
          </cell>
          <cell r="H353">
            <v>7</v>
          </cell>
          <cell r="I353">
            <v>74.13</v>
          </cell>
          <cell r="J353">
            <v>7</v>
          </cell>
          <cell r="K353">
            <v>0</v>
          </cell>
          <cell r="L353">
            <v>4</v>
          </cell>
        </row>
        <row r="354">
          <cell r="A354" t="str">
            <v>2056241290000</v>
          </cell>
          <cell r="B354" t="str">
            <v>MOLLA</v>
          </cell>
          <cell r="C354" t="str">
            <v/>
          </cell>
          <cell r="D354" t="str">
            <v/>
          </cell>
          <cell r="E354" t="str">
            <v>NCON</v>
          </cell>
          <cell r="F354">
            <v>0</v>
          </cell>
          <cell r="G354">
            <v>0</v>
          </cell>
          <cell r="H354">
            <v>9000</v>
          </cell>
          <cell r="I354">
            <v>74.430000000000007</v>
          </cell>
          <cell r="J354">
            <v>9000</v>
          </cell>
          <cell r="K354">
            <v>0</v>
          </cell>
          <cell r="L354">
            <v>4</v>
          </cell>
        </row>
        <row r="355">
          <cell r="A355" t="str">
            <v>3035522750003</v>
          </cell>
          <cell r="B355" t="str">
            <v>INTERRUTTORE   7700732503 IM.D</v>
          </cell>
          <cell r="C355" t="str">
            <v/>
          </cell>
          <cell r="D355" t="str">
            <v/>
          </cell>
          <cell r="E355" t="str">
            <v>2275</v>
          </cell>
          <cell r="F355">
            <v>0</v>
          </cell>
          <cell r="G355">
            <v>0</v>
          </cell>
          <cell r="H355">
            <v>113</v>
          </cell>
          <cell r="I355">
            <v>75.23</v>
          </cell>
          <cell r="J355">
            <v>113</v>
          </cell>
          <cell r="K355">
            <v>0</v>
          </cell>
          <cell r="L355">
            <v>4</v>
          </cell>
        </row>
        <row r="356">
          <cell r="A356" t="str">
            <v>3035002520101</v>
          </cell>
          <cell r="B356" t="str">
            <v>ASTUCCIO</v>
          </cell>
          <cell r="C356" t="str">
            <v/>
          </cell>
          <cell r="D356" t="str">
            <v/>
          </cell>
          <cell r="E356" t="str">
            <v>252</v>
          </cell>
          <cell r="F356">
            <v>0</v>
          </cell>
          <cell r="G356">
            <v>0</v>
          </cell>
          <cell r="H356">
            <v>5950</v>
          </cell>
          <cell r="I356">
            <v>75.27</v>
          </cell>
          <cell r="J356">
            <v>5950</v>
          </cell>
          <cell r="K356">
            <v>0</v>
          </cell>
          <cell r="L356">
            <v>4</v>
          </cell>
        </row>
        <row r="357">
          <cell r="A357" t="str">
            <v>2040039890000</v>
          </cell>
          <cell r="B357" t="str">
            <v>FOGLIO DI POLITENE 530X370X0,1 MM</v>
          </cell>
          <cell r="C357" t="str">
            <v/>
          </cell>
          <cell r="D357" t="str">
            <v/>
          </cell>
          <cell r="E357" t="str">
            <v>NCON</v>
          </cell>
          <cell r="F357">
            <v>0</v>
          </cell>
          <cell r="G357">
            <v>0</v>
          </cell>
          <cell r="H357">
            <v>1940</v>
          </cell>
          <cell r="I357">
            <v>75.7</v>
          </cell>
          <cell r="J357">
            <v>1940</v>
          </cell>
          <cell r="K357">
            <v>0</v>
          </cell>
          <cell r="L357">
            <v>4</v>
          </cell>
        </row>
        <row r="358">
          <cell r="A358" t="str">
            <v>2033103880000</v>
          </cell>
          <cell r="B358" t="str">
            <v>CORPO IN PLASTICA</v>
          </cell>
          <cell r="C358" t="str">
            <v/>
          </cell>
          <cell r="D358" t="str">
            <v/>
          </cell>
          <cell r="E358" t="str">
            <v>NCON</v>
          </cell>
          <cell r="F358">
            <v>0</v>
          </cell>
          <cell r="G358">
            <v>0</v>
          </cell>
          <cell r="H358">
            <v>1630</v>
          </cell>
          <cell r="I358">
            <v>75.8</v>
          </cell>
          <cell r="J358">
            <v>1630</v>
          </cell>
          <cell r="K358">
            <v>0</v>
          </cell>
          <cell r="L358">
            <v>4</v>
          </cell>
        </row>
        <row r="359">
          <cell r="A359" t="str">
            <v>3011067191391</v>
          </cell>
          <cell r="B359" t="str">
            <v>CR.312 4+4 AVOR.SLSP 34166918A (R)</v>
          </cell>
          <cell r="C359" t="str">
            <v/>
          </cell>
          <cell r="D359" t="str">
            <v/>
          </cell>
          <cell r="E359" t="str">
            <v>6719</v>
          </cell>
          <cell r="F359">
            <v>0</v>
          </cell>
          <cell r="G359">
            <v>0</v>
          </cell>
          <cell r="H359">
            <v>12</v>
          </cell>
          <cell r="I359">
            <v>76.56</v>
          </cell>
          <cell r="J359">
            <v>12</v>
          </cell>
          <cell r="K359">
            <v>0</v>
          </cell>
          <cell r="L359">
            <v>4</v>
          </cell>
        </row>
        <row r="360">
          <cell r="A360" t="str">
            <v>2006167841507</v>
          </cell>
          <cell r="B360" t="str">
            <v>SOTTOGRUPPO TASTI + CORPO + MOSTRIN</v>
          </cell>
          <cell r="C360" t="str">
            <v/>
          </cell>
          <cell r="D360" t="str">
            <v/>
          </cell>
          <cell r="E360" t="str">
            <v>NCON</v>
          </cell>
          <cell r="F360">
            <v>0</v>
          </cell>
          <cell r="G360">
            <v>0</v>
          </cell>
          <cell r="H360">
            <v>22</v>
          </cell>
          <cell r="I360">
            <v>76.849999999999994</v>
          </cell>
          <cell r="J360">
            <v>22</v>
          </cell>
          <cell r="K360">
            <v>0</v>
          </cell>
          <cell r="L360">
            <v>4</v>
          </cell>
        </row>
        <row r="361">
          <cell r="A361" t="str">
            <v>2035630780002</v>
          </cell>
          <cell r="B361" t="str">
            <v>CORPO  ( R )</v>
          </cell>
          <cell r="C361" t="str">
            <v/>
          </cell>
          <cell r="D361" t="str">
            <v/>
          </cell>
          <cell r="E361" t="str">
            <v>NCON</v>
          </cell>
          <cell r="F361">
            <v>0</v>
          </cell>
          <cell r="G361">
            <v>0</v>
          </cell>
          <cell r="H361">
            <v>1200</v>
          </cell>
          <cell r="I361">
            <v>76.959999999999994</v>
          </cell>
          <cell r="J361">
            <v>1200</v>
          </cell>
          <cell r="K361">
            <v>0</v>
          </cell>
          <cell r="L361">
            <v>4</v>
          </cell>
        </row>
        <row r="362">
          <cell r="A362" t="str">
            <v>2054961520000</v>
          </cell>
          <cell r="B362" t="str">
            <v>ISOLA CENTRALE    ( R )</v>
          </cell>
          <cell r="C362" t="str">
            <v/>
          </cell>
          <cell r="D362" t="str">
            <v/>
          </cell>
          <cell r="E362" t="str">
            <v>NCON</v>
          </cell>
          <cell r="F362">
            <v>0</v>
          </cell>
          <cell r="G362">
            <v>0</v>
          </cell>
          <cell r="H362">
            <v>73</v>
          </cell>
          <cell r="I362">
            <v>77.64</v>
          </cell>
          <cell r="J362">
            <v>73</v>
          </cell>
          <cell r="K362">
            <v>0</v>
          </cell>
          <cell r="L362">
            <v>4</v>
          </cell>
        </row>
        <row r="363">
          <cell r="A363" t="str">
            <v>2056057470000</v>
          </cell>
          <cell r="B363" t="str">
            <v>GUARNIZ. SOVR. SX FIX 12 VIE (R)</v>
          </cell>
          <cell r="C363" t="str">
            <v/>
          </cell>
          <cell r="D363" t="str">
            <v/>
          </cell>
          <cell r="E363" t="str">
            <v>NCON</v>
          </cell>
          <cell r="F363">
            <v>0</v>
          </cell>
          <cell r="G363">
            <v>0</v>
          </cell>
          <cell r="H363">
            <v>83</v>
          </cell>
          <cell r="I363">
            <v>78.06</v>
          </cell>
          <cell r="J363">
            <v>83</v>
          </cell>
          <cell r="K363">
            <v>0</v>
          </cell>
          <cell r="L363">
            <v>4</v>
          </cell>
        </row>
        <row r="364">
          <cell r="A364" t="str">
            <v>3011036410002</v>
          </cell>
          <cell r="B364" t="str">
            <v>CONT.BLOCCAP.1342699080 IM.11-06-04</v>
          </cell>
          <cell r="C364" t="str">
            <v/>
          </cell>
          <cell r="D364" t="str">
            <v/>
          </cell>
          <cell r="E364" t="str">
            <v>3641</v>
          </cell>
          <cell r="F364">
            <v>0</v>
          </cell>
          <cell r="G364">
            <v>0</v>
          </cell>
          <cell r="H364">
            <v>36</v>
          </cell>
          <cell r="I364">
            <v>79.13</v>
          </cell>
          <cell r="J364">
            <v>36</v>
          </cell>
          <cell r="K364">
            <v>0</v>
          </cell>
          <cell r="L364">
            <v>4</v>
          </cell>
        </row>
        <row r="365">
          <cell r="A365" t="str">
            <v>2056546890000</v>
          </cell>
          <cell r="B365" t="str">
            <v>LEVA DI AZIONAMENTO</v>
          </cell>
          <cell r="C365" t="str">
            <v/>
          </cell>
          <cell r="D365" t="str">
            <v/>
          </cell>
          <cell r="E365" t="str">
            <v>NCON</v>
          </cell>
          <cell r="F365">
            <v>0</v>
          </cell>
          <cell r="G365">
            <v>0</v>
          </cell>
          <cell r="H365">
            <v>4143</v>
          </cell>
          <cell r="I365">
            <v>79.42</v>
          </cell>
          <cell r="J365">
            <v>4143</v>
          </cell>
          <cell r="K365">
            <v>0</v>
          </cell>
          <cell r="L365">
            <v>4</v>
          </cell>
        </row>
        <row r="366">
          <cell r="A366" t="str">
            <v>301106784110A</v>
          </cell>
          <cell r="B366" t="str">
            <v>CV SX356 (EVIC LCD)SILV.    (R)</v>
          </cell>
          <cell r="C366" t="str">
            <v/>
          </cell>
          <cell r="D366" t="str">
            <v/>
          </cell>
          <cell r="E366" t="str">
            <v>6784</v>
          </cell>
          <cell r="F366">
            <v>0</v>
          </cell>
          <cell r="G366">
            <v>0</v>
          </cell>
          <cell r="H366">
            <v>9</v>
          </cell>
          <cell r="I366">
            <v>82.71</v>
          </cell>
          <cell r="J366">
            <v>9</v>
          </cell>
          <cell r="K366">
            <v>0</v>
          </cell>
          <cell r="L366">
            <v>4</v>
          </cell>
        </row>
        <row r="367">
          <cell r="A367" t="str">
            <v>2011042304401</v>
          </cell>
          <cell r="B367" t="str">
            <v>COPERCHIO BIANCO  ( S )  ( R )</v>
          </cell>
          <cell r="C367" t="str">
            <v/>
          </cell>
          <cell r="D367" t="str">
            <v/>
          </cell>
          <cell r="E367" t="str">
            <v>NCON</v>
          </cell>
          <cell r="F367">
            <v>0</v>
          </cell>
          <cell r="G367">
            <v>0</v>
          </cell>
          <cell r="H367">
            <v>2550</v>
          </cell>
          <cell r="I367">
            <v>83.77</v>
          </cell>
          <cell r="J367">
            <v>2550</v>
          </cell>
          <cell r="K367">
            <v>0</v>
          </cell>
          <cell r="L367">
            <v>4</v>
          </cell>
        </row>
        <row r="368">
          <cell r="A368" t="str">
            <v>3047363550002</v>
          </cell>
          <cell r="B368" t="str">
            <v>CONTATTIERA FISSA  252164322R  (R)</v>
          </cell>
          <cell r="C368" t="str">
            <v/>
          </cell>
          <cell r="D368" t="str">
            <v/>
          </cell>
          <cell r="E368" t="str">
            <v>6355</v>
          </cell>
          <cell r="F368">
            <v>0</v>
          </cell>
          <cell r="G368">
            <v>0</v>
          </cell>
          <cell r="H368">
            <v>46</v>
          </cell>
          <cell r="I368">
            <v>84.72</v>
          </cell>
          <cell r="J368">
            <v>46</v>
          </cell>
          <cell r="K368">
            <v>0</v>
          </cell>
          <cell r="L368">
            <v>4</v>
          </cell>
        </row>
        <row r="369">
          <cell r="A369" t="str">
            <v>2047339490001</v>
          </cell>
          <cell r="B369" t="str">
            <v>FONDELLO  ( R )             (S.M.I)</v>
          </cell>
          <cell r="C369" t="str">
            <v/>
          </cell>
          <cell r="D369" t="str">
            <v/>
          </cell>
          <cell r="E369" t="str">
            <v>NCON</v>
          </cell>
          <cell r="F369">
            <v>0</v>
          </cell>
          <cell r="G369">
            <v>0</v>
          </cell>
          <cell r="H369">
            <v>1022</v>
          </cell>
          <cell r="I369">
            <v>85.16</v>
          </cell>
          <cell r="J369">
            <v>1022</v>
          </cell>
          <cell r="K369">
            <v>0</v>
          </cell>
          <cell r="L369">
            <v>4</v>
          </cell>
        </row>
        <row r="370">
          <cell r="A370" t="str">
            <v>20OLOR23X4X30MA</v>
          </cell>
          <cell r="B370" t="str">
            <v>MINITOPLED LO M676-R2-34</v>
          </cell>
          <cell r="C370" t="str">
            <v/>
          </cell>
          <cell r="D370" t="str">
            <v/>
          </cell>
          <cell r="E370" t="str">
            <v>NCON</v>
          </cell>
          <cell r="F370">
            <v>0</v>
          </cell>
          <cell r="G370">
            <v>0</v>
          </cell>
          <cell r="H370">
            <v>3000</v>
          </cell>
          <cell r="I370">
            <v>85.35</v>
          </cell>
          <cell r="J370">
            <v>3000</v>
          </cell>
          <cell r="K370">
            <v>0</v>
          </cell>
          <cell r="L370">
            <v>4</v>
          </cell>
        </row>
        <row r="371">
          <cell r="A371" t="str">
            <v>2037621830000</v>
          </cell>
          <cell r="B371" t="str">
            <v>CONTATTO MOBILE</v>
          </cell>
          <cell r="C371" t="str">
            <v/>
          </cell>
          <cell r="D371" t="str">
            <v/>
          </cell>
          <cell r="E371" t="str">
            <v>NCON</v>
          </cell>
          <cell r="F371">
            <v>0</v>
          </cell>
          <cell r="G371">
            <v>0</v>
          </cell>
          <cell r="H371">
            <v>1070</v>
          </cell>
          <cell r="I371">
            <v>85.6</v>
          </cell>
          <cell r="J371">
            <v>1070</v>
          </cell>
          <cell r="K371">
            <v>0</v>
          </cell>
          <cell r="L371">
            <v>4</v>
          </cell>
        </row>
        <row r="372">
          <cell r="A372" t="str">
            <v>2037129890000</v>
          </cell>
          <cell r="B372" t="str">
            <v>CORPO</v>
          </cell>
          <cell r="C372" t="str">
            <v/>
          </cell>
          <cell r="D372" t="str">
            <v/>
          </cell>
          <cell r="E372" t="str">
            <v>NCON</v>
          </cell>
          <cell r="F372">
            <v>0</v>
          </cell>
          <cell r="G372">
            <v>0</v>
          </cell>
          <cell r="H372">
            <v>2300</v>
          </cell>
          <cell r="I372">
            <v>86.32</v>
          </cell>
          <cell r="J372">
            <v>2300</v>
          </cell>
          <cell r="K372">
            <v>0</v>
          </cell>
          <cell r="L372">
            <v>4</v>
          </cell>
        </row>
        <row r="373">
          <cell r="A373" t="str">
            <v>2035631350000</v>
          </cell>
          <cell r="B373" t="str">
            <v>MOLLA RITORNO PULSANTE</v>
          </cell>
          <cell r="C373" t="str">
            <v/>
          </cell>
          <cell r="D373" t="str">
            <v/>
          </cell>
          <cell r="E373" t="str">
            <v>NCON</v>
          </cell>
          <cell r="F373">
            <v>0</v>
          </cell>
          <cell r="G373">
            <v>0</v>
          </cell>
          <cell r="H373">
            <v>4922</v>
          </cell>
          <cell r="I373">
            <v>86.43</v>
          </cell>
          <cell r="J373">
            <v>4922</v>
          </cell>
          <cell r="K373">
            <v>0</v>
          </cell>
          <cell r="L373">
            <v>4</v>
          </cell>
        </row>
        <row r="374">
          <cell r="A374" t="str">
            <v>301106829R102</v>
          </cell>
          <cell r="B374" t="str">
            <v>C.RADIO POST. SX MP 735671833 (R)</v>
          </cell>
          <cell r="C374" t="str">
            <v/>
          </cell>
          <cell r="D374" t="str">
            <v/>
          </cell>
          <cell r="E374" t="str">
            <v>6829</v>
          </cell>
          <cell r="F374">
            <v>0</v>
          </cell>
          <cell r="G374">
            <v>0</v>
          </cell>
          <cell r="H374">
            <v>44</v>
          </cell>
          <cell r="I374">
            <v>88</v>
          </cell>
          <cell r="J374">
            <v>44</v>
          </cell>
          <cell r="K374">
            <v>0</v>
          </cell>
          <cell r="L374">
            <v>4</v>
          </cell>
        </row>
        <row r="375">
          <cell r="A375" t="str">
            <v>2047347140000</v>
          </cell>
          <cell r="B375" t="str">
            <v>MOLLA        (S)</v>
          </cell>
          <cell r="C375" t="str">
            <v/>
          </cell>
          <cell r="D375" t="str">
            <v/>
          </cell>
          <cell r="E375" t="str">
            <v>NCON</v>
          </cell>
          <cell r="F375">
            <v>0</v>
          </cell>
          <cell r="G375">
            <v>0</v>
          </cell>
          <cell r="H375">
            <v>4308</v>
          </cell>
          <cell r="I375">
            <v>88.83</v>
          </cell>
          <cell r="J375">
            <v>4308</v>
          </cell>
          <cell r="K375">
            <v>0</v>
          </cell>
          <cell r="L375">
            <v>4</v>
          </cell>
        </row>
        <row r="376">
          <cell r="A376" t="str">
            <v>2030031491700</v>
          </cell>
          <cell r="B376" t="str">
            <v>TUBETTO PVC 70 NERO   D . 9 X 327</v>
          </cell>
          <cell r="C376" t="str">
            <v/>
          </cell>
          <cell r="D376" t="str">
            <v/>
          </cell>
          <cell r="E376" t="str">
            <v>NCON</v>
          </cell>
          <cell r="F376">
            <v>0</v>
          </cell>
          <cell r="G376">
            <v>0</v>
          </cell>
          <cell r="H376">
            <v>3050</v>
          </cell>
          <cell r="I376">
            <v>89.09</v>
          </cell>
          <cell r="J376">
            <v>3050</v>
          </cell>
          <cell r="K376">
            <v>0</v>
          </cell>
          <cell r="L376">
            <v>4</v>
          </cell>
        </row>
        <row r="377">
          <cell r="A377" t="str">
            <v>30560609422B2</v>
          </cell>
          <cell r="B377" t="str">
            <v>MINI-RUPTEUR 9673233580 (L 980) (R)</v>
          </cell>
          <cell r="C377" t="str">
            <v/>
          </cell>
          <cell r="D377" t="str">
            <v/>
          </cell>
          <cell r="E377" t="str">
            <v>6094</v>
          </cell>
          <cell r="F377">
            <v>0</v>
          </cell>
          <cell r="G377">
            <v>0</v>
          </cell>
          <cell r="H377">
            <v>20</v>
          </cell>
          <cell r="I377">
            <v>89.2</v>
          </cell>
          <cell r="J377">
            <v>20</v>
          </cell>
          <cell r="K377">
            <v>0</v>
          </cell>
          <cell r="L377">
            <v>4</v>
          </cell>
        </row>
        <row r="378">
          <cell r="A378" t="str">
            <v>2056059590000</v>
          </cell>
          <cell r="B378" t="str">
            <v>COPERCHIO     ( R )</v>
          </cell>
          <cell r="C378" t="str">
            <v/>
          </cell>
          <cell r="D378" t="str">
            <v/>
          </cell>
          <cell r="E378" t="str">
            <v>NCON</v>
          </cell>
          <cell r="F378">
            <v>0</v>
          </cell>
          <cell r="G378">
            <v>0</v>
          </cell>
          <cell r="H378">
            <v>933</v>
          </cell>
          <cell r="I378">
            <v>89.76</v>
          </cell>
          <cell r="J378">
            <v>933</v>
          </cell>
          <cell r="K378">
            <v>0</v>
          </cell>
          <cell r="L378">
            <v>4</v>
          </cell>
        </row>
        <row r="379">
          <cell r="A379" t="str">
            <v>2001267971303</v>
          </cell>
          <cell r="B379" t="str">
            <v>"TASTO 4 SX ""RES"" (VERNICIATO E L</v>
          </cell>
          <cell r="C379" t="str">
            <v/>
          </cell>
          <cell r="D379" t="str">
            <v/>
          </cell>
          <cell r="E379" t="str">
            <v>NCON</v>
          </cell>
          <cell r="F379">
            <v>0</v>
          </cell>
          <cell r="G379">
            <v>0</v>
          </cell>
          <cell r="H379">
            <v>300</v>
          </cell>
          <cell r="I379">
            <v>90</v>
          </cell>
          <cell r="J379">
            <v>300</v>
          </cell>
          <cell r="K379">
            <v>0</v>
          </cell>
          <cell r="L379">
            <v>4</v>
          </cell>
        </row>
        <row r="380">
          <cell r="A380" t="str">
            <v>2057058271103</v>
          </cell>
          <cell r="B380" t="str">
            <v>FONDELLO SX ( R )</v>
          </cell>
          <cell r="C380" t="str">
            <v/>
          </cell>
          <cell r="D380" t="str">
            <v/>
          </cell>
          <cell r="E380" t="str">
            <v>NCON</v>
          </cell>
          <cell r="F380">
            <v>0</v>
          </cell>
          <cell r="G380">
            <v>0</v>
          </cell>
          <cell r="H380">
            <v>1057</v>
          </cell>
          <cell r="I380">
            <v>91.15</v>
          </cell>
          <cell r="J380">
            <v>1057</v>
          </cell>
          <cell r="K380">
            <v>0</v>
          </cell>
          <cell r="L380">
            <v>4</v>
          </cell>
        </row>
        <row r="381">
          <cell r="A381" t="str">
            <v>2011037740001</v>
          </cell>
          <cell r="B381" t="str">
            <v>FONDELLO CON CONNETTORE</v>
          </cell>
          <cell r="C381" t="str">
            <v/>
          </cell>
          <cell r="D381" t="str">
            <v/>
          </cell>
          <cell r="E381" t="str">
            <v>NCON</v>
          </cell>
          <cell r="F381">
            <v>0</v>
          </cell>
          <cell r="G381">
            <v>0</v>
          </cell>
          <cell r="H381">
            <v>957</v>
          </cell>
          <cell r="I381">
            <v>94.41</v>
          </cell>
          <cell r="J381">
            <v>957</v>
          </cell>
          <cell r="K381">
            <v>0</v>
          </cell>
          <cell r="L381">
            <v>4</v>
          </cell>
        </row>
        <row r="382">
          <cell r="A382" t="str">
            <v>2011030410000</v>
          </cell>
          <cell r="B382" t="str">
            <v>GUARNIZIONE</v>
          </cell>
          <cell r="C382" t="str">
            <v/>
          </cell>
          <cell r="D382" t="str">
            <v/>
          </cell>
          <cell r="E382" t="str">
            <v>NCON</v>
          </cell>
          <cell r="F382">
            <v>0</v>
          </cell>
          <cell r="G382">
            <v>0</v>
          </cell>
          <cell r="H382">
            <v>1221</v>
          </cell>
          <cell r="I382">
            <v>95.45</v>
          </cell>
          <cell r="J382">
            <v>1221</v>
          </cell>
          <cell r="K382">
            <v>0</v>
          </cell>
          <cell r="L382">
            <v>4</v>
          </cell>
        </row>
        <row r="383">
          <cell r="A383" t="str">
            <v>2011037750000</v>
          </cell>
          <cell r="B383" t="str">
            <v>PORTACONTATTI</v>
          </cell>
          <cell r="C383" t="str">
            <v/>
          </cell>
          <cell r="D383" t="str">
            <v/>
          </cell>
          <cell r="E383" t="str">
            <v>NCON</v>
          </cell>
          <cell r="F383">
            <v>0</v>
          </cell>
          <cell r="G383">
            <v>0</v>
          </cell>
          <cell r="H383">
            <v>1107</v>
          </cell>
          <cell r="I383">
            <v>95.56</v>
          </cell>
          <cell r="J383">
            <v>1107</v>
          </cell>
          <cell r="K383">
            <v>0</v>
          </cell>
          <cell r="L383">
            <v>4</v>
          </cell>
        </row>
        <row r="384">
          <cell r="A384" t="str">
            <v>2056547040001</v>
          </cell>
          <cell r="B384" t="str">
            <v>AZIONATORE - PDC &amp; TP(R) (2444/00D)</v>
          </cell>
          <cell r="C384" t="str">
            <v/>
          </cell>
          <cell r="D384" t="str">
            <v/>
          </cell>
          <cell r="E384" t="str">
            <v>NCON</v>
          </cell>
          <cell r="F384">
            <v>0</v>
          </cell>
          <cell r="G384">
            <v>0</v>
          </cell>
          <cell r="H384">
            <v>736</v>
          </cell>
          <cell r="I384">
            <v>96.08</v>
          </cell>
          <cell r="J384">
            <v>736</v>
          </cell>
          <cell r="K384">
            <v>0</v>
          </cell>
          <cell r="L384">
            <v>4</v>
          </cell>
        </row>
        <row r="385">
          <cell r="A385" t="str">
            <v>2055746490001</v>
          </cell>
          <cell r="B385" t="str">
            <v>COPERCHIO         ( S )</v>
          </cell>
          <cell r="C385" t="str">
            <v/>
          </cell>
          <cell r="D385" t="str">
            <v/>
          </cell>
          <cell r="E385" t="str">
            <v>NCON</v>
          </cell>
          <cell r="F385">
            <v>0</v>
          </cell>
          <cell r="G385">
            <v>0</v>
          </cell>
          <cell r="H385">
            <v>2950</v>
          </cell>
          <cell r="I385">
            <v>97.97</v>
          </cell>
          <cell r="J385">
            <v>2950</v>
          </cell>
          <cell r="K385">
            <v>0</v>
          </cell>
          <cell r="L385">
            <v>4</v>
          </cell>
        </row>
        <row r="386">
          <cell r="A386" t="str">
            <v>3056047610004</v>
          </cell>
          <cell r="B386" t="str">
            <v>OBTURATEUR 1488940080 IM.1</v>
          </cell>
          <cell r="C386" t="str">
            <v/>
          </cell>
          <cell r="D386" t="str">
            <v/>
          </cell>
          <cell r="E386" t="str">
            <v>4761</v>
          </cell>
          <cell r="F386">
            <v>0</v>
          </cell>
          <cell r="G386">
            <v>0</v>
          </cell>
          <cell r="H386">
            <v>360</v>
          </cell>
          <cell r="I386">
            <v>98.99</v>
          </cell>
          <cell r="J386">
            <v>360</v>
          </cell>
          <cell r="K386">
            <v>0</v>
          </cell>
          <cell r="L386">
            <v>4</v>
          </cell>
        </row>
        <row r="387">
          <cell r="A387" t="str">
            <v>2047342010000</v>
          </cell>
          <cell r="B387" t="str">
            <v>CORPO (UMIDIFICATO)    (R)</v>
          </cell>
          <cell r="C387" t="str">
            <v/>
          </cell>
          <cell r="D387" t="str">
            <v/>
          </cell>
          <cell r="E387" t="str">
            <v>NCON</v>
          </cell>
          <cell r="F387">
            <v>0</v>
          </cell>
          <cell r="G387">
            <v>0</v>
          </cell>
          <cell r="H387">
            <v>300</v>
          </cell>
          <cell r="I387">
            <v>100.01</v>
          </cell>
          <cell r="J387">
            <v>300</v>
          </cell>
          <cell r="K387">
            <v>0</v>
          </cell>
          <cell r="L387">
            <v>4</v>
          </cell>
        </row>
        <row r="388">
          <cell r="A388" t="str">
            <v>2054962180000</v>
          </cell>
          <cell r="B388" t="str">
            <v>ALBERINO MANOPOLA (NERO)   ( R )</v>
          </cell>
          <cell r="C388" t="str">
            <v/>
          </cell>
          <cell r="D388" t="str">
            <v/>
          </cell>
          <cell r="E388" t="str">
            <v>NCON</v>
          </cell>
          <cell r="F388">
            <v>0</v>
          </cell>
          <cell r="G388">
            <v>0</v>
          </cell>
          <cell r="H388">
            <v>442</v>
          </cell>
          <cell r="I388">
            <v>100.18</v>
          </cell>
          <cell r="J388">
            <v>442</v>
          </cell>
          <cell r="K388">
            <v>0</v>
          </cell>
          <cell r="L388">
            <v>4</v>
          </cell>
        </row>
        <row r="389">
          <cell r="A389" t="str">
            <v>30110556822A4</v>
          </cell>
          <cell r="B389" t="str">
            <v>CONT.MOB.(R) 1373238080 IM 18/05/12</v>
          </cell>
          <cell r="C389" t="str">
            <v/>
          </cell>
          <cell r="D389" t="str">
            <v/>
          </cell>
          <cell r="E389" t="str">
            <v>5568</v>
          </cell>
          <cell r="F389">
            <v>0</v>
          </cell>
          <cell r="G389">
            <v>0</v>
          </cell>
          <cell r="H389">
            <v>26</v>
          </cell>
          <cell r="I389">
            <v>100.62</v>
          </cell>
          <cell r="J389">
            <v>26</v>
          </cell>
          <cell r="K389">
            <v>0</v>
          </cell>
          <cell r="L389">
            <v>4</v>
          </cell>
        </row>
        <row r="390">
          <cell r="A390" t="str">
            <v>2047359030000</v>
          </cell>
          <cell r="B390" t="str">
            <v>GUAINA ISOLANTE MCR/5</v>
          </cell>
          <cell r="C390" t="str">
            <v/>
          </cell>
          <cell r="D390" t="str">
            <v/>
          </cell>
          <cell r="E390" t="str">
            <v>NCON</v>
          </cell>
          <cell r="F390">
            <v>0</v>
          </cell>
          <cell r="G390">
            <v>0</v>
          </cell>
          <cell r="H390">
            <v>3750</v>
          </cell>
          <cell r="I390">
            <v>102</v>
          </cell>
          <cell r="J390">
            <v>3750</v>
          </cell>
          <cell r="K390">
            <v>0</v>
          </cell>
          <cell r="L390">
            <v>4</v>
          </cell>
        </row>
        <row r="391">
          <cell r="A391" t="str">
            <v>3011068771603</v>
          </cell>
          <cell r="B391" t="str">
            <v>SSP 334 DX RISC.SEDILE+PARKING (R)</v>
          </cell>
          <cell r="C391" t="str">
            <v/>
          </cell>
          <cell r="D391" t="str">
            <v/>
          </cell>
          <cell r="E391" t="str">
            <v>6877</v>
          </cell>
          <cell r="F391">
            <v>0</v>
          </cell>
          <cell r="G391">
            <v>0</v>
          </cell>
          <cell r="H391">
            <v>18</v>
          </cell>
          <cell r="I391">
            <v>102.02</v>
          </cell>
          <cell r="J391">
            <v>18</v>
          </cell>
          <cell r="K391">
            <v>0</v>
          </cell>
          <cell r="L391">
            <v>4</v>
          </cell>
        </row>
        <row r="392">
          <cell r="A392" t="str">
            <v>2056547060000</v>
          </cell>
          <cell r="B392" t="str">
            <v>TASTO CON IDEOGRAMMA "TP" (R)</v>
          </cell>
          <cell r="C392" t="str">
            <v/>
          </cell>
          <cell r="D392" t="str">
            <v/>
          </cell>
          <cell r="E392" t="str">
            <v>NCON</v>
          </cell>
          <cell r="F392">
            <v>0</v>
          </cell>
          <cell r="G392">
            <v>0</v>
          </cell>
          <cell r="H392">
            <v>336</v>
          </cell>
          <cell r="I392">
            <v>102.1</v>
          </cell>
          <cell r="J392">
            <v>336</v>
          </cell>
          <cell r="K392">
            <v>0</v>
          </cell>
          <cell r="L392">
            <v>4</v>
          </cell>
        </row>
        <row r="393">
          <cell r="A393" t="str">
            <v>305606393R006</v>
          </cell>
          <cell r="B393" t="str">
            <v>C.O.V. "PLATE" 3640303       "R"</v>
          </cell>
          <cell r="C393" t="str">
            <v/>
          </cell>
          <cell r="D393" t="str">
            <v/>
          </cell>
          <cell r="E393" t="str">
            <v>6393</v>
          </cell>
          <cell r="F393">
            <v>0</v>
          </cell>
          <cell r="G393">
            <v>0</v>
          </cell>
          <cell r="H393">
            <v>100</v>
          </cell>
          <cell r="I393">
            <v>102.42</v>
          </cell>
          <cell r="J393">
            <v>100</v>
          </cell>
          <cell r="K393">
            <v>0</v>
          </cell>
          <cell r="L393">
            <v>4</v>
          </cell>
        </row>
        <row r="394">
          <cell r="A394" t="str">
            <v>301106756010I</v>
          </cell>
          <cell r="B394" t="str">
            <v>C.A.DX 520 (VERS.CRUISE) GRILLZ (R)</v>
          </cell>
          <cell r="C394" t="str">
            <v/>
          </cell>
          <cell r="D394" t="str">
            <v/>
          </cell>
          <cell r="E394" t="str">
            <v>6756</v>
          </cell>
          <cell r="F394">
            <v>0</v>
          </cell>
          <cell r="G394">
            <v>0</v>
          </cell>
          <cell r="H394">
            <v>12</v>
          </cell>
          <cell r="I394">
            <v>103.32</v>
          </cell>
          <cell r="J394">
            <v>12</v>
          </cell>
          <cell r="K394">
            <v>0</v>
          </cell>
          <cell r="L394">
            <v>4</v>
          </cell>
        </row>
        <row r="395">
          <cell r="A395" t="str">
            <v>3056054615508</v>
          </cell>
          <cell r="B395" t="str">
            <v>CONT.DX 12 FIX.  9663702680  IM-</v>
          </cell>
          <cell r="C395" t="str">
            <v/>
          </cell>
          <cell r="D395" t="str">
            <v/>
          </cell>
          <cell r="E395" t="str">
            <v>5461</v>
          </cell>
          <cell r="F395">
            <v>0</v>
          </cell>
          <cell r="G395">
            <v>0</v>
          </cell>
          <cell r="H395">
            <v>42</v>
          </cell>
          <cell r="I395">
            <v>103.34</v>
          </cell>
          <cell r="J395">
            <v>42</v>
          </cell>
          <cell r="K395">
            <v>0</v>
          </cell>
          <cell r="L395">
            <v>4</v>
          </cell>
        </row>
        <row r="396">
          <cell r="A396" t="str">
            <v>2056547080200</v>
          </cell>
          <cell r="B396" t="str">
            <v>DIODO LUMINOSO  LP.3340-L   SIEMENS</v>
          </cell>
          <cell r="C396" t="str">
            <v/>
          </cell>
          <cell r="D396" t="str">
            <v/>
          </cell>
          <cell r="E396" t="str">
            <v>NCON</v>
          </cell>
          <cell r="F396">
            <v>0</v>
          </cell>
          <cell r="G396">
            <v>0</v>
          </cell>
          <cell r="H396">
            <v>1918</v>
          </cell>
          <cell r="I396">
            <v>103.57</v>
          </cell>
          <cell r="J396">
            <v>1918</v>
          </cell>
          <cell r="K396">
            <v>0</v>
          </cell>
          <cell r="L396">
            <v>4</v>
          </cell>
        </row>
        <row r="397">
          <cell r="A397" t="str">
            <v>2037621520300</v>
          </cell>
          <cell r="B397" t="str">
            <v>CIRCUITO SOVR. NERO</v>
          </cell>
          <cell r="C397" t="str">
            <v/>
          </cell>
          <cell r="D397" t="str">
            <v/>
          </cell>
          <cell r="E397" t="str">
            <v>NCON</v>
          </cell>
          <cell r="F397">
            <v>0</v>
          </cell>
          <cell r="G397">
            <v>0</v>
          </cell>
          <cell r="H397">
            <v>505</v>
          </cell>
          <cell r="I397">
            <v>103.86</v>
          </cell>
          <cell r="J397">
            <v>505</v>
          </cell>
          <cell r="K397">
            <v>0</v>
          </cell>
          <cell r="L397">
            <v>4</v>
          </cell>
        </row>
        <row r="398">
          <cell r="A398" t="str">
            <v>20PRSSAADDC9530</v>
          </cell>
          <cell r="B398" t="str">
            <v>RESISTOR 1206 953R 1%</v>
          </cell>
          <cell r="C398" t="str">
            <v/>
          </cell>
          <cell r="D398" t="str">
            <v/>
          </cell>
          <cell r="E398" t="str">
            <v>NCON</v>
          </cell>
          <cell r="F398">
            <v>0</v>
          </cell>
          <cell r="G398">
            <v>0</v>
          </cell>
          <cell r="H398">
            <v>79204</v>
          </cell>
          <cell r="I398">
            <v>105.34</v>
          </cell>
          <cell r="J398">
            <v>79204</v>
          </cell>
          <cell r="K398">
            <v>0</v>
          </cell>
          <cell r="L398">
            <v>4</v>
          </cell>
        </row>
        <row r="399">
          <cell r="A399" t="str">
            <v>2035631330000</v>
          </cell>
          <cell r="B399" t="str">
            <v>PULSANTE      ( R )         (S.M.I)</v>
          </cell>
          <cell r="C399" t="str">
            <v/>
          </cell>
          <cell r="D399" t="str">
            <v/>
          </cell>
          <cell r="E399" t="str">
            <v>NCON</v>
          </cell>
          <cell r="F399">
            <v>0</v>
          </cell>
          <cell r="G399">
            <v>0</v>
          </cell>
          <cell r="H399">
            <v>2400</v>
          </cell>
          <cell r="I399">
            <v>107.59</v>
          </cell>
          <cell r="J399">
            <v>2400</v>
          </cell>
          <cell r="K399">
            <v>0</v>
          </cell>
          <cell r="L399">
            <v>4</v>
          </cell>
        </row>
        <row r="400">
          <cell r="A400" t="str">
            <v>2011042928802</v>
          </cell>
          <cell r="B400" t="str">
            <v>CIRCUITO SOVRAST.TRATTAM.</v>
          </cell>
          <cell r="C400" t="str">
            <v/>
          </cell>
          <cell r="D400" t="str">
            <v/>
          </cell>
          <cell r="E400" t="str">
            <v>NCON</v>
          </cell>
          <cell r="F400">
            <v>0</v>
          </cell>
          <cell r="G400">
            <v>0</v>
          </cell>
          <cell r="H400">
            <v>82</v>
          </cell>
          <cell r="I400">
            <v>107.83</v>
          </cell>
          <cell r="J400">
            <v>82</v>
          </cell>
          <cell r="K400">
            <v>0</v>
          </cell>
          <cell r="L400">
            <v>4</v>
          </cell>
        </row>
        <row r="401">
          <cell r="A401" t="str">
            <v>3011067191591</v>
          </cell>
          <cell r="B401" t="str">
            <v>CR.312 4+4 NERO LST SLSP 34166262A</v>
          </cell>
          <cell r="C401" t="str">
            <v/>
          </cell>
          <cell r="D401" t="str">
            <v/>
          </cell>
          <cell r="E401" t="str">
            <v>6719</v>
          </cell>
          <cell r="F401">
            <v>0</v>
          </cell>
          <cell r="G401">
            <v>0</v>
          </cell>
          <cell r="H401">
            <v>12</v>
          </cell>
          <cell r="I401">
            <v>108.24</v>
          </cell>
          <cell r="J401">
            <v>12</v>
          </cell>
          <cell r="K401">
            <v>0</v>
          </cell>
          <cell r="L401">
            <v>4</v>
          </cell>
        </row>
        <row r="402">
          <cell r="A402" t="str">
            <v>2000367961101</v>
          </cell>
          <cell r="B402" t="str">
            <v>TASTO SX (LASERATO)</v>
          </cell>
          <cell r="C402" t="str">
            <v/>
          </cell>
          <cell r="D402" t="str">
            <v/>
          </cell>
          <cell r="E402" t="str">
            <v>NCON</v>
          </cell>
          <cell r="F402">
            <v>0</v>
          </cell>
          <cell r="G402">
            <v>0</v>
          </cell>
          <cell r="H402">
            <v>224</v>
          </cell>
          <cell r="I402">
            <v>108.86</v>
          </cell>
          <cell r="J402">
            <v>224</v>
          </cell>
          <cell r="K402">
            <v>0</v>
          </cell>
          <cell r="L402">
            <v>4</v>
          </cell>
        </row>
        <row r="403">
          <cell r="A403" t="str">
            <v>301106756610IR0</v>
          </cell>
          <cell r="B403" t="str">
            <v>C. ANTER.DX 520    735669921  (R)</v>
          </cell>
          <cell r="C403" t="str">
            <v/>
          </cell>
          <cell r="D403" t="str">
            <v/>
          </cell>
          <cell r="E403" t="str">
            <v>6756</v>
          </cell>
          <cell r="F403">
            <v>0</v>
          </cell>
          <cell r="G403">
            <v>0</v>
          </cell>
          <cell r="H403">
            <v>12</v>
          </cell>
          <cell r="I403">
            <v>109.56</v>
          </cell>
          <cell r="J403">
            <v>12</v>
          </cell>
          <cell r="K403">
            <v>0</v>
          </cell>
          <cell r="L403">
            <v>4</v>
          </cell>
        </row>
        <row r="404">
          <cell r="A404" t="str">
            <v>2001167460301</v>
          </cell>
          <cell r="B404" t="str">
            <v>TASTO TI (GREZZO)</v>
          </cell>
          <cell r="C404" t="str">
            <v/>
          </cell>
          <cell r="D404" t="str">
            <v/>
          </cell>
          <cell r="E404" t="str">
            <v>NCON</v>
          </cell>
          <cell r="F404">
            <v>0</v>
          </cell>
          <cell r="G404">
            <v>0</v>
          </cell>
          <cell r="H404">
            <v>3137</v>
          </cell>
          <cell r="I404">
            <v>109.8</v>
          </cell>
          <cell r="J404">
            <v>3137</v>
          </cell>
          <cell r="K404">
            <v>0</v>
          </cell>
          <cell r="L404">
            <v>4</v>
          </cell>
        </row>
        <row r="405">
          <cell r="A405" t="str">
            <v>2092506130001</v>
          </cell>
          <cell r="B405" t="str">
            <v>CONTATTO STRISCIANTE</v>
          </cell>
          <cell r="C405" t="str">
            <v/>
          </cell>
          <cell r="D405" t="str">
            <v/>
          </cell>
          <cell r="E405" t="str">
            <v>NCON</v>
          </cell>
          <cell r="F405">
            <v>0</v>
          </cell>
          <cell r="G405">
            <v>0</v>
          </cell>
          <cell r="H405">
            <v>3000</v>
          </cell>
          <cell r="I405">
            <v>110.19</v>
          </cell>
          <cell r="J405">
            <v>3000</v>
          </cell>
          <cell r="K405">
            <v>0</v>
          </cell>
          <cell r="L405">
            <v>4</v>
          </cell>
        </row>
        <row r="406">
          <cell r="A406" t="str">
            <v>2011030750000</v>
          </cell>
          <cell r="B406" t="str">
            <v>CONTATTO FISSO SX.</v>
          </cell>
          <cell r="C406" t="str">
            <v/>
          </cell>
          <cell r="D406" t="str">
            <v/>
          </cell>
          <cell r="E406" t="str">
            <v>NCON</v>
          </cell>
          <cell r="F406">
            <v>0</v>
          </cell>
          <cell r="G406">
            <v>0</v>
          </cell>
          <cell r="H406">
            <v>3950</v>
          </cell>
          <cell r="I406">
            <v>110.32</v>
          </cell>
          <cell r="J406">
            <v>3950</v>
          </cell>
          <cell r="K406">
            <v>0</v>
          </cell>
          <cell r="L406">
            <v>4</v>
          </cell>
        </row>
        <row r="407">
          <cell r="A407" t="str">
            <v>2011035815500</v>
          </cell>
          <cell r="B407" t="str">
            <v>CONTATTO FASTON</v>
          </cell>
          <cell r="C407" t="str">
            <v/>
          </cell>
          <cell r="D407" t="str">
            <v/>
          </cell>
          <cell r="E407" t="str">
            <v>NCON</v>
          </cell>
          <cell r="F407">
            <v>0</v>
          </cell>
          <cell r="G407">
            <v>0</v>
          </cell>
          <cell r="H407">
            <v>4500</v>
          </cell>
          <cell r="I407">
            <v>111.56</v>
          </cell>
          <cell r="J407">
            <v>4500</v>
          </cell>
          <cell r="K407">
            <v>0</v>
          </cell>
          <cell r="L407">
            <v>4</v>
          </cell>
        </row>
        <row r="408">
          <cell r="A408" t="str">
            <v>2011030760000</v>
          </cell>
          <cell r="B408" t="str">
            <v>CONTATTO FISSO DX.</v>
          </cell>
          <cell r="C408" t="str">
            <v/>
          </cell>
          <cell r="D408" t="str">
            <v/>
          </cell>
          <cell r="E408" t="str">
            <v>NCON</v>
          </cell>
          <cell r="F408">
            <v>0</v>
          </cell>
          <cell r="G408">
            <v>0</v>
          </cell>
          <cell r="H408">
            <v>4050</v>
          </cell>
          <cell r="I408">
            <v>113.12</v>
          </cell>
          <cell r="J408">
            <v>4050</v>
          </cell>
          <cell r="K408">
            <v>0</v>
          </cell>
          <cell r="L408">
            <v>4</v>
          </cell>
        </row>
        <row r="409">
          <cell r="A409" t="str">
            <v>2011037760000</v>
          </cell>
          <cell r="B409" t="str">
            <v>CIRCUITO SOVRASTAMPATO (STACCO)</v>
          </cell>
          <cell r="C409" t="str">
            <v/>
          </cell>
          <cell r="D409" t="str">
            <v/>
          </cell>
          <cell r="E409" t="str">
            <v>NCON</v>
          </cell>
          <cell r="F409">
            <v>0</v>
          </cell>
          <cell r="G409">
            <v>0</v>
          </cell>
          <cell r="H409">
            <v>125</v>
          </cell>
          <cell r="I409">
            <v>113.21</v>
          </cell>
          <cell r="J409">
            <v>125</v>
          </cell>
          <cell r="K409">
            <v>0</v>
          </cell>
          <cell r="L409">
            <v>4</v>
          </cell>
        </row>
        <row r="410">
          <cell r="A410" t="str">
            <v>301106784810AR0</v>
          </cell>
          <cell r="B410" t="str">
            <v>C.ANT.DX 356 CRUISE 735672843  (R)</v>
          </cell>
          <cell r="C410" t="str">
            <v/>
          </cell>
          <cell r="D410" t="str">
            <v/>
          </cell>
          <cell r="E410" t="str">
            <v>6784</v>
          </cell>
          <cell r="F410">
            <v>0</v>
          </cell>
          <cell r="G410">
            <v>0</v>
          </cell>
          <cell r="H410">
            <v>12</v>
          </cell>
          <cell r="I410">
            <v>114.6</v>
          </cell>
          <cell r="J410">
            <v>12</v>
          </cell>
          <cell r="K410">
            <v>0</v>
          </cell>
          <cell r="L410">
            <v>4</v>
          </cell>
        </row>
        <row r="411">
          <cell r="A411" t="str">
            <v>20PRSSQADDE1201</v>
          </cell>
          <cell r="B411" t="str">
            <v>RESISTOR 1206 1K2 5% AEC-Q200</v>
          </cell>
          <cell r="C411" t="str">
            <v/>
          </cell>
          <cell r="D411" t="str">
            <v/>
          </cell>
          <cell r="E411" t="str">
            <v>NCON</v>
          </cell>
          <cell r="F411">
            <v>0</v>
          </cell>
          <cell r="G411">
            <v>0</v>
          </cell>
          <cell r="H411">
            <v>50000</v>
          </cell>
          <cell r="I411">
            <v>115</v>
          </cell>
          <cell r="J411">
            <v>50000</v>
          </cell>
          <cell r="K411">
            <v>0</v>
          </cell>
          <cell r="L411">
            <v>4</v>
          </cell>
        </row>
        <row r="412">
          <cell r="A412" t="str">
            <v>2047332741102</v>
          </cell>
          <cell r="B412" t="str">
            <v>CORPO   (R)    (UMIDIFICATO)</v>
          </cell>
          <cell r="C412" t="str">
            <v/>
          </cell>
          <cell r="D412" t="str">
            <v/>
          </cell>
          <cell r="E412" t="str">
            <v>NCON</v>
          </cell>
          <cell r="F412">
            <v>0</v>
          </cell>
          <cell r="G412">
            <v>0</v>
          </cell>
          <cell r="H412">
            <v>1894</v>
          </cell>
          <cell r="I412">
            <v>115.55</v>
          </cell>
          <cell r="J412">
            <v>1894</v>
          </cell>
          <cell r="K412">
            <v>0</v>
          </cell>
          <cell r="L412">
            <v>4</v>
          </cell>
        </row>
        <row r="413">
          <cell r="A413" t="str">
            <v>2057058174403</v>
          </cell>
          <cell r="B413" t="str">
            <v>TASTO CORNETTA SU     ( R )</v>
          </cell>
          <cell r="C413" t="str">
            <v/>
          </cell>
          <cell r="D413" t="str">
            <v/>
          </cell>
          <cell r="E413" t="str">
            <v>NCON</v>
          </cell>
          <cell r="F413">
            <v>0</v>
          </cell>
          <cell r="G413">
            <v>0</v>
          </cell>
          <cell r="H413">
            <v>830</v>
          </cell>
          <cell r="I413">
            <v>115.98</v>
          </cell>
          <cell r="J413">
            <v>830</v>
          </cell>
          <cell r="K413">
            <v>0</v>
          </cell>
          <cell r="L413">
            <v>4</v>
          </cell>
        </row>
        <row r="414">
          <cell r="A414" t="str">
            <v>2057059752202</v>
          </cell>
          <cell r="B414" t="str">
            <v>MOSTRINA DX  (3 TASTI)      ( R )</v>
          </cell>
          <cell r="C414" t="str">
            <v/>
          </cell>
          <cell r="D414" t="str">
            <v/>
          </cell>
          <cell r="E414" t="str">
            <v>NCON</v>
          </cell>
          <cell r="F414">
            <v>0</v>
          </cell>
          <cell r="G414">
            <v>0</v>
          </cell>
          <cell r="H414">
            <v>262</v>
          </cell>
          <cell r="I414">
            <v>117.38</v>
          </cell>
          <cell r="J414">
            <v>262</v>
          </cell>
          <cell r="K414">
            <v>0</v>
          </cell>
          <cell r="L414">
            <v>4</v>
          </cell>
        </row>
        <row r="415">
          <cell r="A415" t="str">
            <v>2057059762202</v>
          </cell>
          <cell r="B415" t="str">
            <v>MOSTRINA SX  (3 TASTI)    ( R )</v>
          </cell>
          <cell r="C415" t="str">
            <v/>
          </cell>
          <cell r="D415" t="str">
            <v/>
          </cell>
          <cell r="E415" t="str">
            <v>NCON</v>
          </cell>
          <cell r="F415">
            <v>0</v>
          </cell>
          <cell r="G415">
            <v>0</v>
          </cell>
          <cell r="H415">
            <v>262</v>
          </cell>
          <cell r="I415">
            <v>117.38</v>
          </cell>
          <cell r="J415">
            <v>262</v>
          </cell>
          <cell r="K415">
            <v>0</v>
          </cell>
          <cell r="L415">
            <v>4</v>
          </cell>
        </row>
        <row r="416">
          <cell r="A416" t="str">
            <v>2057062520002</v>
          </cell>
          <cell r="B416" t="str">
            <v>SUPPORTO SX (199/955) (S) (R)</v>
          </cell>
          <cell r="C416" t="str">
            <v/>
          </cell>
          <cell r="D416" t="str">
            <v/>
          </cell>
          <cell r="E416" t="str">
            <v>NCON</v>
          </cell>
          <cell r="F416">
            <v>0</v>
          </cell>
          <cell r="G416">
            <v>0</v>
          </cell>
          <cell r="H416">
            <v>611</v>
          </cell>
          <cell r="I416">
            <v>117.43</v>
          </cell>
          <cell r="J416">
            <v>611</v>
          </cell>
          <cell r="K416">
            <v>0</v>
          </cell>
          <cell r="L416">
            <v>4</v>
          </cell>
        </row>
        <row r="417">
          <cell r="A417" t="str">
            <v>3047341080006</v>
          </cell>
          <cell r="B417" t="str">
            <v>CONTACTEUR   (R) 7700308811 IM.M</v>
          </cell>
          <cell r="C417" t="str">
            <v/>
          </cell>
          <cell r="D417" t="str">
            <v/>
          </cell>
          <cell r="E417" t="str">
            <v>4108</v>
          </cell>
          <cell r="F417">
            <v>0</v>
          </cell>
          <cell r="G417">
            <v>0</v>
          </cell>
          <cell r="H417">
            <v>60</v>
          </cell>
          <cell r="I417">
            <v>118.11</v>
          </cell>
          <cell r="J417">
            <v>60</v>
          </cell>
          <cell r="K417">
            <v>0</v>
          </cell>
          <cell r="L417">
            <v>4</v>
          </cell>
        </row>
        <row r="418">
          <cell r="A418" t="str">
            <v>301106784R10A</v>
          </cell>
          <cell r="B418" t="str">
            <v>CV SX356 (EVIC LCD) 735677189  (R)</v>
          </cell>
          <cell r="C418" t="str">
            <v/>
          </cell>
          <cell r="D418" t="str">
            <v/>
          </cell>
          <cell r="E418" t="str">
            <v>6784</v>
          </cell>
          <cell r="F418">
            <v>0</v>
          </cell>
          <cell r="G418">
            <v>0</v>
          </cell>
          <cell r="H418">
            <v>12</v>
          </cell>
          <cell r="I418">
            <v>119.4</v>
          </cell>
          <cell r="J418">
            <v>12</v>
          </cell>
          <cell r="K418">
            <v>0</v>
          </cell>
          <cell r="L418">
            <v>4</v>
          </cell>
        </row>
        <row r="419">
          <cell r="A419" t="str">
            <v>2037111770000</v>
          </cell>
          <cell r="B419" t="str">
            <v>MOLLA</v>
          </cell>
          <cell r="C419" t="str">
            <v/>
          </cell>
          <cell r="D419" t="str">
            <v/>
          </cell>
          <cell r="E419" t="str">
            <v>NCON</v>
          </cell>
          <cell r="F419">
            <v>0</v>
          </cell>
          <cell r="G419">
            <v>0</v>
          </cell>
          <cell r="H419">
            <v>17700</v>
          </cell>
          <cell r="I419">
            <v>121.6</v>
          </cell>
          <cell r="J419">
            <v>17700</v>
          </cell>
          <cell r="K419">
            <v>0</v>
          </cell>
          <cell r="L419">
            <v>4</v>
          </cell>
        </row>
        <row r="420">
          <cell r="A420" t="str">
            <v>3015643450004</v>
          </cell>
          <cell r="B420" t="str">
            <v>COMMUTATORE LUCI  3000323 IM.</v>
          </cell>
          <cell r="C420" t="str">
            <v/>
          </cell>
          <cell r="D420" t="str">
            <v/>
          </cell>
          <cell r="E420" t="str">
            <v>4345</v>
          </cell>
          <cell r="F420">
            <v>0</v>
          </cell>
          <cell r="G420">
            <v>0</v>
          </cell>
          <cell r="H420">
            <v>23</v>
          </cell>
          <cell r="I420">
            <v>121.81</v>
          </cell>
          <cell r="J420">
            <v>23</v>
          </cell>
          <cell r="K420">
            <v>0</v>
          </cell>
          <cell r="L420">
            <v>4</v>
          </cell>
        </row>
        <row r="421">
          <cell r="A421" t="str">
            <v>3011068460002R0</v>
          </cell>
          <cell r="B421" t="str">
            <v>C.R. AL VOL.(NEW 636)735714819 (R)</v>
          </cell>
          <cell r="C421" t="str">
            <v/>
          </cell>
          <cell r="D421" t="str">
            <v/>
          </cell>
          <cell r="E421" t="str">
            <v>6846</v>
          </cell>
          <cell r="F421">
            <v>0</v>
          </cell>
          <cell r="G421">
            <v>0</v>
          </cell>
          <cell r="H421">
            <v>12</v>
          </cell>
          <cell r="I421">
            <v>122.28</v>
          </cell>
          <cell r="J421">
            <v>12</v>
          </cell>
          <cell r="K421">
            <v>0</v>
          </cell>
          <cell r="L421">
            <v>4</v>
          </cell>
        </row>
        <row r="422">
          <cell r="A422" t="str">
            <v>3047335890002</v>
          </cell>
          <cell r="B422" t="str">
            <v>INTERRUTTORE B.7700825472 IM.D</v>
          </cell>
          <cell r="C422" t="str">
            <v/>
          </cell>
          <cell r="D422" t="str">
            <v/>
          </cell>
          <cell r="E422" t="str">
            <v>3589</v>
          </cell>
          <cell r="F422">
            <v>0</v>
          </cell>
          <cell r="G422">
            <v>0</v>
          </cell>
          <cell r="H422">
            <v>245</v>
          </cell>
          <cell r="I422">
            <v>123.26</v>
          </cell>
          <cell r="J422">
            <v>245</v>
          </cell>
          <cell r="K422">
            <v>0</v>
          </cell>
          <cell r="L422">
            <v>4</v>
          </cell>
        </row>
        <row r="423">
          <cell r="A423" t="str">
            <v>2011043720000</v>
          </cell>
          <cell r="B423" t="str">
            <v>CORPO (GRIGIO SCURO PT614)</v>
          </cell>
          <cell r="C423" t="str">
            <v/>
          </cell>
          <cell r="D423" t="str">
            <v/>
          </cell>
          <cell r="E423" t="str">
            <v>NCON</v>
          </cell>
          <cell r="F423">
            <v>0</v>
          </cell>
          <cell r="G423">
            <v>0</v>
          </cell>
          <cell r="H423">
            <v>900</v>
          </cell>
          <cell r="I423">
            <v>128.28</v>
          </cell>
          <cell r="J423">
            <v>900</v>
          </cell>
          <cell r="K423">
            <v>0</v>
          </cell>
          <cell r="L423">
            <v>4</v>
          </cell>
        </row>
        <row r="424">
          <cell r="A424" t="str">
            <v>2035631340000</v>
          </cell>
          <cell r="B424" t="str">
            <v>PORTAMOLLA    ( R )         (S.M.I)</v>
          </cell>
          <cell r="C424" t="str">
            <v/>
          </cell>
          <cell r="D424" t="str">
            <v/>
          </cell>
          <cell r="E424" t="str">
            <v>NCON</v>
          </cell>
          <cell r="F424">
            <v>0</v>
          </cell>
          <cell r="G424">
            <v>0</v>
          </cell>
          <cell r="H424">
            <v>2800</v>
          </cell>
          <cell r="I424">
            <v>128.88</v>
          </cell>
          <cell r="J424">
            <v>2800</v>
          </cell>
          <cell r="K424">
            <v>0</v>
          </cell>
          <cell r="L424">
            <v>4</v>
          </cell>
        </row>
        <row r="425">
          <cell r="A425" t="str">
            <v>2057058160002</v>
          </cell>
          <cell r="B425" t="str">
            <v>TASTO VOLUME/DOWN ( R )</v>
          </cell>
          <cell r="C425" t="str">
            <v/>
          </cell>
          <cell r="D425" t="str">
            <v/>
          </cell>
          <cell r="E425" t="str">
            <v>NCON</v>
          </cell>
          <cell r="F425">
            <v>0</v>
          </cell>
          <cell r="G425">
            <v>0</v>
          </cell>
          <cell r="H425">
            <v>900</v>
          </cell>
          <cell r="I425">
            <v>129.51</v>
          </cell>
          <cell r="J425">
            <v>900</v>
          </cell>
          <cell r="K425">
            <v>0</v>
          </cell>
          <cell r="L425">
            <v>4</v>
          </cell>
        </row>
        <row r="426">
          <cell r="A426" t="str">
            <v>3011067476693</v>
          </cell>
          <cell r="B426" t="str">
            <v>CR.955FL 4+4 B.V. 1041444R17A</v>
          </cell>
          <cell r="C426" t="str">
            <v/>
          </cell>
          <cell r="D426" t="str">
            <v/>
          </cell>
          <cell r="E426" t="str">
            <v>6747</v>
          </cell>
          <cell r="F426">
            <v>0</v>
          </cell>
          <cell r="G426">
            <v>0</v>
          </cell>
          <cell r="H426">
            <v>340</v>
          </cell>
          <cell r="I426">
            <v>130.76</v>
          </cell>
          <cell r="J426">
            <v>340</v>
          </cell>
          <cell r="K426">
            <v>0</v>
          </cell>
          <cell r="L426">
            <v>4</v>
          </cell>
        </row>
        <row r="427">
          <cell r="A427" t="str">
            <v>2035631415500</v>
          </cell>
          <cell r="B427" t="str">
            <v>CONTATTO FISSO CENTRALE</v>
          </cell>
          <cell r="C427" t="str">
            <v/>
          </cell>
          <cell r="D427" t="str">
            <v/>
          </cell>
          <cell r="E427" t="str">
            <v>NCON</v>
          </cell>
          <cell r="F427">
            <v>0</v>
          </cell>
          <cell r="G427">
            <v>0</v>
          </cell>
          <cell r="H427">
            <v>6245</v>
          </cell>
          <cell r="I427">
            <v>131.27000000000001</v>
          </cell>
          <cell r="J427">
            <v>6245</v>
          </cell>
          <cell r="K427">
            <v>0</v>
          </cell>
          <cell r="L427">
            <v>4</v>
          </cell>
        </row>
        <row r="428">
          <cell r="A428" t="str">
            <v>2035630790000</v>
          </cell>
          <cell r="B428" t="str">
            <v>MOLLA</v>
          </cell>
          <cell r="C428" t="str">
            <v/>
          </cell>
          <cell r="D428" t="str">
            <v/>
          </cell>
          <cell r="E428" t="str">
            <v>NCON</v>
          </cell>
          <cell r="F428">
            <v>0</v>
          </cell>
          <cell r="G428">
            <v>0</v>
          </cell>
          <cell r="H428">
            <v>19000</v>
          </cell>
          <cell r="I428">
            <v>132.24</v>
          </cell>
          <cell r="J428">
            <v>19000</v>
          </cell>
          <cell r="K428">
            <v>0</v>
          </cell>
          <cell r="L428">
            <v>4</v>
          </cell>
        </row>
        <row r="429">
          <cell r="A429" t="str">
            <v>3047369061106R0</v>
          </cell>
          <cell r="B429" t="str">
            <v>CONT.XFK-B SX (9 V.MOB) 253601076R</v>
          </cell>
          <cell r="C429" t="str">
            <v/>
          </cell>
          <cell r="D429" t="str">
            <v/>
          </cell>
          <cell r="E429" t="str">
            <v>6906</v>
          </cell>
          <cell r="F429">
            <v>0</v>
          </cell>
          <cell r="G429">
            <v>0</v>
          </cell>
          <cell r="H429">
            <v>20</v>
          </cell>
          <cell r="I429">
            <v>133</v>
          </cell>
          <cell r="J429">
            <v>20</v>
          </cell>
          <cell r="K429">
            <v>0</v>
          </cell>
          <cell r="L429">
            <v>4</v>
          </cell>
        </row>
        <row r="430">
          <cell r="A430" t="str">
            <v>30560609466C2</v>
          </cell>
          <cell r="B430" t="str">
            <v>MINI-RUPTEUR 9801777980 (L.564) (R)</v>
          </cell>
          <cell r="C430" t="str">
            <v/>
          </cell>
          <cell r="D430" t="str">
            <v/>
          </cell>
          <cell r="E430" t="str">
            <v>6094</v>
          </cell>
          <cell r="F430">
            <v>0</v>
          </cell>
          <cell r="G430">
            <v>0</v>
          </cell>
          <cell r="H430">
            <v>30</v>
          </cell>
          <cell r="I430">
            <v>133.80000000000001</v>
          </cell>
          <cell r="J430">
            <v>30</v>
          </cell>
          <cell r="K430">
            <v>0</v>
          </cell>
          <cell r="L430">
            <v>4</v>
          </cell>
        </row>
        <row r="431">
          <cell r="A431" t="str">
            <v>3011031780000</v>
          </cell>
          <cell r="B431" t="str">
            <v>CONTATTIERA F. 7626744 IM.B</v>
          </cell>
          <cell r="C431" t="str">
            <v/>
          </cell>
          <cell r="D431" t="str">
            <v/>
          </cell>
          <cell r="E431" t="str">
            <v>3178</v>
          </cell>
          <cell r="F431">
            <v>0</v>
          </cell>
          <cell r="G431">
            <v>0</v>
          </cell>
          <cell r="H431">
            <v>250</v>
          </cell>
          <cell r="I431">
            <v>133.97999999999999</v>
          </cell>
          <cell r="J431">
            <v>250</v>
          </cell>
          <cell r="K431">
            <v>0</v>
          </cell>
          <cell r="L431">
            <v>4</v>
          </cell>
        </row>
        <row r="432">
          <cell r="A432" t="str">
            <v>3036525425503</v>
          </cell>
          <cell r="B432" t="str">
            <v>INTERRUTTORE   7700652153 IM.E (R)</v>
          </cell>
          <cell r="C432" t="str">
            <v/>
          </cell>
          <cell r="D432" t="str">
            <v/>
          </cell>
          <cell r="E432" t="str">
            <v>2542</v>
          </cell>
          <cell r="F432">
            <v>0</v>
          </cell>
          <cell r="G432">
            <v>0</v>
          </cell>
          <cell r="H432">
            <v>270</v>
          </cell>
          <cell r="I432">
            <v>135</v>
          </cell>
          <cell r="J432">
            <v>270</v>
          </cell>
          <cell r="K432">
            <v>0</v>
          </cell>
          <cell r="L432">
            <v>4</v>
          </cell>
        </row>
        <row r="433">
          <cell r="A433" t="str">
            <v>2047343260000</v>
          </cell>
          <cell r="B433" t="str">
            <v>CORPO ( R )</v>
          </cell>
          <cell r="C433" t="str">
            <v/>
          </cell>
          <cell r="D433" t="str">
            <v/>
          </cell>
          <cell r="E433" t="str">
            <v>NCON</v>
          </cell>
          <cell r="F433">
            <v>0</v>
          </cell>
          <cell r="G433">
            <v>0</v>
          </cell>
          <cell r="H433">
            <v>2055</v>
          </cell>
          <cell r="I433">
            <v>136.86000000000001</v>
          </cell>
          <cell r="J433">
            <v>2055</v>
          </cell>
          <cell r="K433">
            <v>0</v>
          </cell>
          <cell r="L433">
            <v>4</v>
          </cell>
        </row>
        <row r="434">
          <cell r="A434" t="str">
            <v>2011030860000</v>
          </cell>
          <cell r="B434" t="str">
            <v>CORPO</v>
          </cell>
          <cell r="C434" t="str">
            <v/>
          </cell>
          <cell r="D434" t="str">
            <v/>
          </cell>
          <cell r="E434" t="str">
            <v>NCON</v>
          </cell>
          <cell r="F434">
            <v>0</v>
          </cell>
          <cell r="G434">
            <v>0</v>
          </cell>
          <cell r="H434">
            <v>1185</v>
          </cell>
          <cell r="I434">
            <v>137.9</v>
          </cell>
          <cell r="J434">
            <v>1185</v>
          </cell>
          <cell r="K434">
            <v>0</v>
          </cell>
          <cell r="L434">
            <v>4</v>
          </cell>
        </row>
        <row r="435">
          <cell r="A435" t="str">
            <v>3056238070003</v>
          </cell>
          <cell r="B435" t="str">
            <v>INTERRUTTORE   MB 953379 IM.-</v>
          </cell>
          <cell r="C435" t="str">
            <v/>
          </cell>
          <cell r="D435" t="str">
            <v/>
          </cell>
          <cell r="E435" t="str">
            <v>3807</v>
          </cell>
          <cell r="F435">
            <v>0</v>
          </cell>
          <cell r="G435">
            <v>0</v>
          </cell>
          <cell r="H435">
            <v>177</v>
          </cell>
          <cell r="I435">
            <v>139.83000000000001</v>
          </cell>
          <cell r="J435">
            <v>177</v>
          </cell>
          <cell r="K435">
            <v>0</v>
          </cell>
          <cell r="L435">
            <v>4</v>
          </cell>
        </row>
        <row r="436">
          <cell r="A436" t="str">
            <v>2035630810002</v>
          </cell>
          <cell r="B436" t="str">
            <v>FONDELLO      ( R )</v>
          </cell>
          <cell r="C436" t="str">
            <v/>
          </cell>
          <cell r="D436" t="str">
            <v/>
          </cell>
          <cell r="E436" t="str">
            <v>NCON</v>
          </cell>
          <cell r="F436">
            <v>0</v>
          </cell>
          <cell r="G436">
            <v>0</v>
          </cell>
          <cell r="H436">
            <v>4000</v>
          </cell>
          <cell r="I436">
            <v>140.44</v>
          </cell>
          <cell r="J436">
            <v>4000</v>
          </cell>
          <cell r="K436">
            <v>0</v>
          </cell>
          <cell r="L436">
            <v>4</v>
          </cell>
        </row>
        <row r="437">
          <cell r="A437" t="str">
            <v>301106784T50A</v>
          </cell>
          <cell r="B437" t="str">
            <v>C.A.356 SX E.+VOICE/P.735672842 (R)</v>
          </cell>
          <cell r="C437" t="str">
            <v/>
          </cell>
          <cell r="D437" t="str">
            <v/>
          </cell>
          <cell r="E437" t="str">
            <v>6784</v>
          </cell>
          <cell r="F437">
            <v>0</v>
          </cell>
          <cell r="G437">
            <v>0</v>
          </cell>
          <cell r="H437">
            <v>12</v>
          </cell>
          <cell r="I437">
            <v>141.36000000000001</v>
          </cell>
          <cell r="J437">
            <v>12</v>
          </cell>
          <cell r="K437">
            <v>0</v>
          </cell>
          <cell r="L437">
            <v>4</v>
          </cell>
        </row>
        <row r="438">
          <cell r="A438" t="str">
            <v>3011051030003</v>
          </cell>
          <cell r="B438" t="str">
            <v>INTERR.60678353 IM.23/02/2005(S)(R)</v>
          </cell>
          <cell r="C438" t="str">
            <v/>
          </cell>
          <cell r="D438" t="str">
            <v/>
          </cell>
          <cell r="E438" t="str">
            <v>5103</v>
          </cell>
          <cell r="F438">
            <v>0</v>
          </cell>
          <cell r="G438">
            <v>0</v>
          </cell>
          <cell r="H438">
            <v>123</v>
          </cell>
          <cell r="I438">
            <v>142.69999999999999</v>
          </cell>
          <cell r="J438">
            <v>123</v>
          </cell>
          <cell r="K438">
            <v>0</v>
          </cell>
          <cell r="L438">
            <v>4</v>
          </cell>
        </row>
        <row r="439">
          <cell r="A439" t="str">
            <v>2011042321102</v>
          </cell>
          <cell r="B439" t="str">
            <v>CORPO (SENZA TAMPOGRAFIA) (S) (R)</v>
          </cell>
          <cell r="C439" t="str">
            <v/>
          </cell>
          <cell r="D439" t="str">
            <v/>
          </cell>
          <cell r="E439" t="str">
            <v>NCON</v>
          </cell>
          <cell r="F439">
            <v>0</v>
          </cell>
          <cell r="G439">
            <v>0</v>
          </cell>
          <cell r="H439">
            <v>718</v>
          </cell>
          <cell r="I439">
            <v>143.6</v>
          </cell>
          <cell r="J439">
            <v>718</v>
          </cell>
          <cell r="K439">
            <v>0</v>
          </cell>
          <cell r="L439">
            <v>4</v>
          </cell>
        </row>
        <row r="440">
          <cell r="A440" t="str">
            <v>2011030730001</v>
          </cell>
          <cell r="B440" t="str">
            <v>FONDELLO</v>
          </cell>
          <cell r="C440" t="str">
            <v/>
          </cell>
          <cell r="D440" t="str">
            <v/>
          </cell>
          <cell r="E440" t="str">
            <v>NCON</v>
          </cell>
          <cell r="F440">
            <v>0</v>
          </cell>
          <cell r="G440">
            <v>0</v>
          </cell>
          <cell r="H440">
            <v>1290</v>
          </cell>
          <cell r="I440">
            <v>144.79</v>
          </cell>
          <cell r="J440">
            <v>1290</v>
          </cell>
          <cell r="K440">
            <v>0</v>
          </cell>
          <cell r="L440">
            <v>4</v>
          </cell>
        </row>
        <row r="441">
          <cell r="A441" t="str">
            <v>3047342510003</v>
          </cell>
          <cell r="B441" t="str">
            <v>INTERRUTTORE B  7700 308 813 IM.M</v>
          </cell>
          <cell r="C441" t="str">
            <v/>
          </cell>
          <cell r="D441" t="str">
            <v/>
          </cell>
          <cell r="E441" t="str">
            <v>4251</v>
          </cell>
          <cell r="F441">
            <v>0</v>
          </cell>
          <cell r="G441">
            <v>0</v>
          </cell>
          <cell r="H441">
            <v>50</v>
          </cell>
          <cell r="I441">
            <v>144.94</v>
          </cell>
          <cell r="J441">
            <v>50</v>
          </cell>
          <cell r="K441">
            <v>0</v>
          </cell>
          <cell r="L441">
            <v>4</v>
          </cell>
        </row>
        <row r="442">
          <cell r="A442" t="str">
            <v>20PRSSAADDE2871</v>
          </cell>
          <cell r="B442" t="str">
            <v>RESISTOR 1206 1/4 W 1% 2870 OHM</v>
          </cell>
          <cell r="C442" t="str">
            <v/>
          </cell>
          <cell r="D442" t="str">
            <v/>
          </cell>
          <cell r="E442" t="str">
            <v>NCON</v>
          </cell>
          <cell r="F442">
            <v>0</v>
          </cell>
          <cell r="G442">
            <v>0</v>
          </cell>
          <cell r="H442">
            <v>135500</v>
          </cell>
          <cell r="I442">
            <v>144.99</v>
          </cell>
          <cell r="J442">
            <v>135500</v>
          </cell>
          <cell r="K442">
            <v>0</v>
          </cell>
          <cell r="L442">
            <v>4</v>
          </cell>
        </row>
        <row r="443">
          <cell r="A443" t="str">
            <v>3011039300005</v>
          </cell>
          <cell r="B443" t="str">
            <v>CONTATT.MOB. 46555424 IM. 17/06/97</v>
          </cell>
          <cell r="C443" t="str">
            <v/>
          </cell>
          <cell r="D443" t="str">
            <v/>
          </cell>
          <cell r="E443" t="str">
            <v>3930</v>
          </cell>
          <cell r="F443">
            <v>0</v>
          </cell>
          <cell r="G443">
            <v>0</v>
          </cell>
          <cell r="H443">
            <v>49</v>
          </cell>
          <cell r="I443">
            <v>147.72</v>
          </cell>
          <cell r="J443">
            <v>49</v>
          </cell>
          <cell r="K443">
            <v>0</v>
          </cell>
          <cell r="L443">
            <v>4</v>
          </cell>
        </row>
        <row r="444">
          <cell r="A444" t="str">
            <v>3056059850070</v>
          </cell>
          <cell r="B444" t="str">
            <v>P.VIDEO-SIM 96638354XT (R) RICAMBI</v>
          </cell>
          <cell r="C444" t="str">
            <v/>
          </cell>
          <cell r="D444" t="str">
            <v/>
          </cell>
          <cell r="E444" t="str">
            <v>5985</v>
          </cell>
          <cell r="F444">
            <v>0</v>
          </cell>
          <cell r="G444">
            <v>0</v>
          </cell>
          <cell r="H444">
            <v>12</v>
          </cell>
          <cell r="I444">
            <v>147.85</v>
          </cell>
          <cell r="J444">
            <v>12</v>
          </cell>
          <cell r="K444">
            <v>0</v>
          </cell>
          <cell r="L444">
            <v>4</v>
          </cell>
        </row>
        <row r="445">
          <cell r="A445" t="str">
            <v>2037133390001</v>
          </cell>
          <cell r="B445" t="str">
            <v>ASTINA</v>
          </cell>
          <cell r="C445" t="str">
            <v/>
          </cell>
          <cell r="D445" t="str">
            <v/>
          </cell>
          <cell r="E445" t="str">
            <v>NCON</v>
          </cell>
          <cell r="F445">
            <v>0</v>
          </cell>
          <cell r="G445">
            <v>0</v>
          </cell>
          <cell r="H445">
            <v>9000</v>
          </cell>
          <cell r="I445">
            <v>148.68</v>
          </cell>
          <cell r="J445">
            <v>9000</v>
          </cell>
          <cell r="K445">
            <v>0</v>
          </cell>
          <cell r="L445">
            <v>4</v>
          </cell>
        </row>
        <row r="446">
          <cell r="A446" t="str">
            <v>3011038860005</v>
          </cell>
          <cell r="B446" t="str">
            <v>CONTATT.MOB. 46555423 IM.-</v>
          </cell>
          <cell r="C446" t="str">
            <v/>
          </cell>
          <cell r="D446" t="str">
            <v/>
          </cell>
          <cell r="E446" t="str">
            <v>3886</v>
          </cell>
          <cell r="F446">
            <v>0</v>
          </cell>
          <cell r="G446">
            <v>0</v>
          </cell>
          <cell r="H446">
            <v>50</v>
          </cell>
          <cell r="I446">
            <v>150.88999999999999</v>
          </cell>
          <cell r="J446">
            <v>50</v>
          </cell>
          <cell r="K446">
            <v>0</v>
          </cell>
          <cell r="L446">
            <v>4</v>
          </cell>
        </row>
        <row r="447">
          <cell r="A447" t="str">
            <v>2057058097700</v>
          </cell>
          <cell r="B447" t="str">
            <v>MOSTRINA DX METAL BRIGHT 4T ( R )</v>
          </cell>
          <cell r="C447" t="str">
            <v/>
          </cell>
          <cell r="D447" t="str">
            <v/>
          </cell>
          <cell r="E447" t="str">
            <v>NCON</v>
          </cell>
          <cell r="F447">
            <v>0</v>
          </cell>
          <cell r="G447">
            <v>0</v>
          </cell>
          <cell r="H447">
            <v>245</v>
          </cell>
          <cell r="I447">
            <v>153</v>
          </cell>
          <cell r="J447">
            <v>245</v>
          </cell>
          <cell r="K447">
            <v>0</v>
          </cell>
          <cell r="L447">
            <v>4</v>
          </cell>
        </row>
        <row r="448">
          <cell r="A448" t="str">
            <v>3011040490000</v>
          </cell>
          <cell r="B448" t="str">
            <v>CONTATTIERA F. 46457755 IM.</v>
          </cell>
          <cell r="C448" t="str">
            <v/>
          </cell>
          <cell r="D448" t="str">
            <v/>
          </cell>
          <cell r="E448" t="str">
            <v>4049</v>
          </cell>
          <cell r="F448">
            <v>0</v>
          </cell>
          <cell r="G448">
            <v>0</v>
          </cell>
          <cell r="H448">
            <v>110</v>
          </cell>
          <cell r="I448">
            <v>154.44999999999999</v>
          </cell>
          <cell r="J448">
            <v>110</v>
          </cell>
          <cell r="K448">
            <v>0</v>
          </cell>
          <cell r="L448">
            <v>4</v>
          </cell>
        </row>
        <row r="449">
          <cell r="A449" t="str">
            <v>3010410860000</v>
          </cell>
          <cell r="B449" t="str">
            <v>INTERRUTT. 1819854800 IM.26-06-90</v>
          </cell>
          <cell r="C449" t="str">
            <v/>
          </cell>
          <cell r="D449" t="str">
            <v/>
          </cell>
          <cell r="E449" t="str">
            <v>1086</v>
          </cell>
          <cell r="F449">
            <v>0</v>
          </cell>
          <cell r="G449">
            <v>0</v>
          </cell>
          <cell r="H449">
            <v>200</v>
          </cell>
          <cell r="I449">
            <v>154.94</v>
          </cell>
          <cell r="J449">
            <v>200</v>
          </cell>
          <cell r="K449">
            <v>0</v>
          </cell>
          <cell r="L449">
            <v>4</v>
          </cell>
        </row>
        <row r="450">
          <cell r="A450" t="str">
            <v>2056238150000</v>
          </cell>
          <cell r="B450" t="str">
            <v>GUARNIZIONE    SMB 953378</v>
          </cell>
          <cell r="C450" t="str">
            <v/>
          </cell>
          <cell r="D450" t="str">
            <v/>
          </cell>
          <cell r="E450" t="str">
            <v>NCON</v>
          </cell>
          <cell r="F450">
            <v>0</v>
          </cell>
          <cell r="G450">
            <v>0</v>
          </cell>
          <cell r="H450">
            <v>1950</v>
          </cell>
          <cell r="I450">
            <v>155.19999999999999</v>
          </cell>
          <cell r="J450">
            <v>1950</v>
          </cell>
          <cell r="K450">
            <v>0</v>
          </cell>
          <cell r="L450">
            <v>4</v>
          </cell>
        </row>
        <row r="451">
          <cell r="A451" t="str">
            <v>20SDTMSNBFEA004</v>
          </cell>
          <cell r="B451" t="str">
            <v>N-CHANNEL TRENCH MOSFET</v>
          </cell>
          <cell r="C451" t="str">
            <v/>
          </cell>
          <cell r="D451" t="str">
            <v/>
          </cell>
          <cell r="E451" t="str">
            <v>NCON</v>
          </cell>
          <cell r="F451">
            <v>0</v>
          </cell>
          <cell r="G451">
            <v>0</v>
          </cell>
          <cell r="H451">
            <v>17300</v>
          </cell>
          <cell r="I451">
            <v>155.69999999999999</v>
          </cell>
          <cell r="J451">
            <v>17300</v>
          </cell>
          <cell r="K451">
            <v>0</v>
          </cell>
          <cell r="L451">
            <v>4</v>
          </cell>
        </row>
        <row r="452">
          <cell r="A452" t="str">
            <v>2037124601100</v>
          </cell>
          <cell r="B452" t="str">
            <v>FONDELLO MARRONE</v>
          </cell>
          <cell r="C452" t="str">
            <v/>
          </cell>
          <cell r="D452" t="str">
            <v/>
          </cell>
          <cell r="E452" t="str">
            <v>NCON</v>
          </cell>
          <cell r="F452">
            <v>0</v>
          </cell>
          <cell r="G452">
            <v>0</v>
          </cell>
          <cell r="H452">
            <v>10690</v>
          </cell>
          <cell r="I452">
            <v>156.18</v>
          </cell>
          <cell r="J452">
            <v>10690</v>
          </cell>
          <cell r="K452">
            <v>0</v>
          </cell>
          <cell r="L452">
            <v>4</v>
          </cell>
        </row>
        <row r="453">
          <cell r="A453" t="str">
            <v>2011042306601</v>
          </cell>
          <cell r="B453" t="str">
            <v>COPERCHIO (GIALLO)   ( S )  ( R )</v>
          </cell>
          <cell r="C453" t="str">
            <v/>
          </cell>
          <cell r="D453" t="str">
            <v/>
          </cell>
          <cell r="E453" t="str">
            <v>NCON</v>
          </cell>
          <cell r="F453">
            <v>0</v>
          </cell>
          <cell r="G453">
            <v>0</v>
          </cell>
          <cell r="H453">
            <v>4140</v>
          </cell>
          <cell r="I453">
            <v>157.11000000000001</v>
          </cell>
          <cell r="J453">
            <v>4140</v>
          </cell>
          <cell r="K453">
            <v>0</v>
          </cell>
          <cell r="L453">
            <v>4</v>
          </cell>
        </row>
        <row r="454">
          <cell r="A454" t="str">
            <v>30110556833A4</v>
          </cell>
          <cell r="B454" t="str">
            <v>CONT.MOB.   (R) 1373237080 18/05/12</v>
          </cell>
          <cell r="C454" t="str">
            <v/>
          </cell>
          <cell r="D454" t="str">
            <v/>
          </cell>
          <cell r="E454" t="str">
            <v>5568</v>
          </cell>
          <cell r="F454">
            <v>0</v>
          </cell>
          <cell r="G454">
            <v>0</v>
          </cell>
          <cell r="H454">
            <v>30</v>
          </cell>
          <cell r="I454">
            <v>157.5</v>
          </cell>
          <cell r="J454">
            <v>30</v>
          </cell>
          <cell r="K454">
            <v>0</v>
          </cell>
          <cell r="L454">
            <v>4</v>
          </cell>
        </row>
        <row r="455">
          <cell r="A455" t="str">
            <v>2047334000002</v>
          </cell>
          <cell r="B455" t="str">
            <v>GUARNIZIONE       (R)</v>
          </cell>
          <cell r="C455" t="str">
            <v/>
          </cell>
          <cell r="D455" t="str">
            <v/>
          </cell>
          <cell r="E455" t="str">
            <v>NCON</v>
          </cell>
          <cell r="F455">
            <v>0</v>
          </cell>
          <cell r="G455">
            <v>0</v>
          </cell>
          <cell r="H455">
            <v>2758</v>
          </cell>
          <cell r="I455">
            <v>160.76</v>
          </cell>
          <cell r="J455">
            <v>2758</v>
          </cell>
          <cell r="K455">
            <v>0</v>
          </cell>
          <cell r="L455">
            <v>4</v>
          </cell>
        </row>
        <row r="456">
          <cell r="A456" t="str">
            <v>20PRSSAAAAE3900</v>
          </cell>
          <cell r="B456" t="str">
            <v>RESISTOR 0402 390R 5%</v>
          </cell>
          <cell r="C456" t="str">
            <v/>
          </cell>
          <cell r="D456" t="str">
            <v/>
          </cell>
          <cell r="E456" t="str">
            <v>NCON</v>
          </cell>
          <cell r="F456">
            <v>0</v>
          </cell>
          <cell r="G456">
            <v>0</v>
          </cell>
          <cell r="H456">
            <v>300000</v>
          </cell>
          <cell r="I456">
            <v>162</v>
          </cell>
          <cell r="J456">
            <v>300000</v>
          </cell>
          <cell r="K456">
            <v>0</v>
          </cell>
          <cell r="L456">
            <v>4</v>
          </cell>
        </row>
        <row r="457">
          <cell r="A457" t="str">
            <v>2006167848207</v>
          </cell>
          <cell r="B457" t="str">
            <v>SOTTOGRUPPO TASTI + CORPO + MOSTRIN</v>
          </cell>
          <cell r="C457" t="str">
            <v/>
          </cell>
          <cell r="D457" t="str">
            <v/>
          </cell>
          <cell r="E457" t="str">
            <v>NCON</v>
          </cell>
          <cell r="F457">
            <v>0</v>
          </cell>
          <cell r="G457">
            <v>0</v>
          </cell>
          <cell r="H457">
            <v>45</v>
          </cell>
          <cell r="I457">
            <v>162.66</v>
          </cell>
          <cell r="J457">
            <v>45</v>
          </cell>
          <cell r="K457">
            <v>0</v>
          </cell>
          <cell r="L457">
            <v>4</v>
          </cell>
        </row>
        <row r="458">
          <cell r="A458" t="str">
            <v>3011055683374</v>
          </cell>
          <cell r="B458" t="str">
            <v>CONT.MOB.   (R) 1373237080 18/05/12</v>
          </cell>
          <cell r="C458" t="str">
            <v/>
          </cell>
          <cell r="D458" t="str">
            <v/>
          </cell>
          <cell r="E458" t="str">
            <v>5568</v>
          </cell>
          <cell r="F458">
            <v>0</v>
          </cell>
          <cell r="G458">
            <v>0</v>
          </cell>
          <cell r="H458">
            <v>30</v>
          </cell>
          <cell r="I458">
            <v>163.19999999999999</v>
          </cell>
          <cell r="J458">
            <v>30</v>
          </cell>
          <cell r="K458">
            <v>0</v>
          </cell>
          <cell r="L458">
            <v>4</v>
          </cell>
        </row>
        <row r="459">
          <cell r="A459" t="str">
            <v>3047350600092</v>
          </cell>
          <cell r="B459" t="str">
            <v>CONTAC.0/F (R) 8200139747 IM.--B</v>
          </cell>
          <cell r="C459" t="str">
            <v/>
          </cell>
          <cell r="D459" t="str">
            <v/>
          </cell>
          <cell r="E459" t="str">
            <v>5060</v>
          </cell>
          <cell r="F459">
            <v>0</v>
          </cell>
          <cell r="G459">
            <v>0</v>
          </cell>
          <cell r="H459">
            <v>373</v>
          </cell>
          <cell r="I459">
            <v>167.25</v>
          </cell>
          <cell r="J459">
            <v>373</v>
          </cell>
          <cell r="K459">
            <v>0</v>
          </cell>
          <cell r="L459">
            <v>4</v>
          </cell>
        </row>
        <row r="460">
          <cell r="A460" t="str">
            <v>20PRSSAAAAC8200</v>
          </cell>
          <cell r="B460" t="str">
            <v>RESISTOR 0402 820R 1 %</v>
          </cell>
          <cell r="C460" t="str">
            <v/>
          </cell>
          <cell r="D460" t="str">
            <v/>
          </cell>
          <cell r="E460" t="str">
            <v>NCON</v>
          </cell>
          <cell r="F460">
            <v>0</v>
          </cell>
          <cell r="G460">
            <v>0</v>
          </cell>
          <cell r="H460">
            <v>310000</v>
          </cell>
          <cell r="I460">
            <v>167.4</v>
          </cell>
          <cell r="J460">
            <v>310000</v>
          </cell>
          <cell r="K460">
            <v>0</v>
          </cell>
          <cell r="L460">
            <v>4</v>
          </cell>
        </row>
        <row r="461">
          <cell r="A461" t="str">
            <v>2035631380000</v>
          </cell>
          <cell r="B461" t="str">
            <v>CONTATTO FISSO DESTRO</v>
          </cell>
          <cell r="C461" t="str">
            <v/>
          </cell>
          <cell r="D461" t="str">
            <v/>
          </cell>
          <cell r="E461" t="str">
            <v>NCON</v>
          </cell>
          <cell r="F461">
            <v>0</v>
          </cell>
          <cell r="G461">
            <v>0</v>
          </cell>
          <cell r="H461">
            <v>5322</v>
          </cell>
          <cell r="I461">
            <v>167.64</v>
          </cell>
          <cell r="J461">
            <v>5322</v>
          </cell>
          <cell r="K461">
            <v>0</v>
          </cell>
          <cell r="L461">
            <v>4</v>
          </cell>
        </row>
        <row r="462">
          <cell r="A462" t="str">
            <v>3011037920000</v>
          </cell>
          <cell r="B462" t="str">
            <v>DADO       824883830 IM. 30-03-93</v>
          </cell>
          <cell r="C462" t="str">
            <v/>
          </cell>
          <cell r="D462" t="str">
            <v/>
          </cell>
          <cell r="E462" t="str">
            <v>3792</v>
          </cell>
          <cell r="F462">
            <v>0</v>
          </cell>
          <cell r="G462">
            <v>0</v>
          </cell>
          <cell r="H462">
            <v>3380</v>
          </cell>
          <cell r="I462">
            <v>169.1</v>
          </cell>
          <cell r="J462">
            <v>3380</v>
          </cell>
          <cell r="K462">
            <v>0</v>
          </cell>
          <cell r="L462">
            <v>4</v>
          </cell>
        </row>
        <row r="463">
          <cell r="A463" t="str">
            <v>2057062510002</v>
          </cell>
          <cell r="B463" t="str">
            <v>SUPPORTO DX (199/955)  (S) (R)</v>
          </cell>
          <cell r="C463" t="str">
            <v/>
          </cell>
          <cell r="D463" t="str">
            <v/>
          </cell>
          <cell r="E463" t="str">
            <v>NCON</v>
          </cell>
          <cell r="F463">
            <v>0</v>
          </cell>
          <cell r="G463">
            <v>0</v>
          </cell>
          <cell r="H463">
            <v>884</v>
          </cell>
          <cell r="I463">
            <v>169.9</v>
          </cell>
          <cell r="J463">
            <v>884</v>
          </cell>
          <cell r="K463">
            <v>0</v>
          </cell>
          <cell r="L463">
            <v>4</v>
          </cell>
        </row>
        <row r="464">
          <cell r="A464" t="str">
            <v>2030027990000</v>
          </cell>
          <cell r="B464" t="str">
            <v>CONNETTORE        AMP  281325.0</v>
          </cell>
          <cell r="C464" t="str">
            <v/>
          </cell>
          <cell r="D464" t="str">
            <v/>
          </cell>
          <cell r="E464" t="str">
            <v>NCON</v>
          </cell>
          <cell r="F464">
            <v>0</v>
          </cell>
          <cell r="G464">
            <v>0</v>
          </cell>
          <cell r="H464">
            <v>2960</v>
          </cell>
          <cell r="I464">
            <v>172.86</v>
          </cell>
          <cell r="J464">
            <v>2960</v>
          </cell>
          <cell r="K464">
            <v>0</v>
          </cell>
          <cell r="L464">
            <v>4</v>
          </cell>
        </row>
        <row r="465">
          <cell r="A465" t="str">
            <v>2056051944403</v>
          </cell>
          <cell r="B465" t="str">
            <v>CORPO BLOCCHETTO (C) (R)</v>
          </cell>
          <cell r="C465" t="str">
            <v/>
          </cell>
          <cell r="D465" t="str">
            <v/>
          </cell>
          <cell r="E465" t="str">
            <v>NCON</v>
          </cell>
          <cell r="F465">
            <v>0</v>
          </cell>
          <cell r="G465">
            <v>0</v>
          </cell>
          <cell r="H465">
            <v>4490</v>
          </cell>
          <cell r="I465">
            <v>172.95</v>
          </cell>
          <cell r="J465">
            <v>4490</v>
          </cell>
          <cell r="K465">
            <v>0</v>
          </cell>
          <cell r="L465">
            <v>4</v>
          </cell>
        </row>
        <row r="466">
          <cell r="A466" t="str">
            <v>20PRRSSDGDD4701</v>
          </cell>
          <cell r="B466" t="str">
            <v>RESISTORS NETWORK 4K7</v>
          </cell>
          <cell r="C466" t="str">
            <v/>
          </cell>
          <cell r="D466" t="str">
            <v/>
          </cell>
          <cell r="E466" t="str">
            <v>NCON</v>
          </cell>
          <cell r="F466">
            <v>0</v>
          </cell>
          <cell r="G466">
            <v>0</v>
          </cell>
          <cell r="H466">
            <v>90000</v>
          </cell>
          <cell r="I466">
            <v>174.6</v>
          </cell>
          <cell r="J466">
            <v>90000</v>
          </cell>
          <cell r="K466">
            <v>0</v>
          </cell>
          <cell r="L466">
            <v>4</v>
          </cell>
        </row>
        <row r="467">
          <cell r="A467" t="str">
            <v>3010410800000</v>
          </cell>
          <cell r="B467" t="str">
            <v>INTERRUTTORE 76605830 IM.27-09-89</v>
          </cell>
          <cell r="C467" t="str">
            <v/>
          </cell>
          <cell r="D467" t="str">
            <v/>
          </cell>
          <cell r="E467" t="str">
            <v>1080</v>
          </cell>
          <cell r="F467">
            <v>0</v>
          </cell>
          <cell r="G467">
            <v>0</v>
          </cell>
          <cell r="H467">
            <v>200</v>
          </cell>
          <cell r="I467">
            <v>177.76</v>
          </cell>
          <cell r="J467">
            <v>200</v>
          </cell>
          <cell r="K467">
            <v>0</v>
          </cell>
          <cell r="L467">
            <v>4</v>
          </cell>
        </row>
        <row r="468">
          <cell r="A468" t="str">
            <v>3047326760002</v>
          </cell>
          <cell r="B468" t="str">
            <v>INTERRUTTORE B.7700755691 IM.-</v>
          </cell>
          <cell r="C468" t="str">
            <v/>
          </cell>
          <cell r="D468" t="str">
            <v/>
          </cell>
          <cell r="E468" t="str">
            <v>2676</v>
          </cell>
          <cell r="F468">
            <v>0</v>
          </cell>
          <cell r="G468">
            <v>0</v>
          </cell>
          <cell r="H468">
            <v>410</v>
          </cell>
          <cell r="I468">
            <v>178.18</v>
          </cell>
          <cell r="J468">
            <v>410</v>
          </cell>
          <cell r="K468">
            <v>0</v>
          </cell>
          <cell r="L468">
            <v>4</v>
          </cell>
        </row>
        <row r="469">
          <cell r="A469" t="str">
            <v>2036625465502</v>
          </cell>
          <cell r="B469" t="str">
            <v>CORPO ( S )   * CON DATARIO *</v>
          </cell>
          <cell r="C469" t="str">
            <v/>
          </cell>
          <cell r="D469" t="str">
            <v/>
          </cell>
          <cell r="E469" t="str">
            <v>NCON</v>
          </cell>
          <cell r="F469">
            <v>0</v>
          </cell>
          <cell r="G469">
            <v>0</v>
          </cell>
          <cell r="H469">
            <v>2950</v>
          </cell>
          <cell r="I469">
            <v>179.01</v>
          </cell>
          <cell r="J469">
            <v>2950</v>
          </cell>
          <cell r="K469">
            <v>0</v>
          </cell>
          <cell r="L469">
            <v>4</v>
          </cell>
        </row>
        <row r="470">
          <cell r="A470" t="str">
            <v>2047343270000</v>
          </cell>
          <cell r="B470" t="str">
            <v>PUNTALE  ( R )</v>
          </cell>
          <cell r="C470" t="str">
            <v/>
          </cell>
          <cell r="D470" t="str">
            <v/>
          </cell>
          <cell r="E470" t="str">
            <v>NCON</v>
          </cell>
          <cell r="F470">
            <v>0</v>
          </cell>
          <cell r="G470">
            <v>0</v>
          </cell>
          <cell r="H470">
            <v>17092</v>
          </cell>
          <cell r="I470">
            <v>179.47</v>
          </cell>
          <cell r="J470">
            <v>17092</v>
          </cell>
          <cell r="K470">
            <v>0</v>
          </cell>
          <cell r="L470">
            <v>4</v>
          </cell>
        </row>
        <row r="471">
          <cell r="A471" t="str">
            <v>2011036185500</v>
          </cell>
          <cell r="B471" t="str">
            <v>STAFFA     1313107080 IM. 27-01-93</v>
          </cell>
          <cell r="C471" t="str">
            <v/>
          </cell>
          <cell r="D471" t="str">
            <v/>
          </cell>
          <cell r="E471" t="str">
            <v>NCON</v>
          </cell>
          <cell r="F471">
            <v>0</v>
          </cell>
          <cell r="G471">
            <v>0</v>
          </cell>
          <cell r="H471">
            <v>923</v>
          </cell>
          <cell r="I471">
            <v>179.85</v>
          </cell>
          <cell r="J471">
            <v>923</v>
          </cell>
          <cell r="K471">
            <v>0</v>
          </cell>
          <cell r="L471">
            <v>4</v>
          </cell>
        </row>
        <row r="472">
          <cell r="A472" t="str">
            <v>2011030150000</v>
          </cell>
          <cell r="B472" t="str">
            <v>CONTATTO PULSANTE FASTON</v>
          </cell>
          <cell r="C472" t="str">
            <v/>
          </cell>
          <cell r="D472" t="str">
            <v/>
          </cell>
          <cell r="E472" t="str">
            <v>NCON</v>
          </cell>
          <cell r="F472">
            <v>0</v>
          </cell>
          <cell r="G472">
            <v>0</v>
          </cell>
          <cell r="H472">
            <v>5600</v>
          </cell>
          <cell r="I472">
            <v>180.77</v>
          </cell>
          <cell r="J472">
            <v>5600</v>
          </cell>
          <cell r="K472">
            <v>0</v>
          </cell>
          <cell r="L472">
            <v>4</v>
          </cell>
        </row>
        <row r="473">
          <cell r="A473" t="str">
            <v>30110602822P3</v>
          </cell>
          <cell r="B473" t="str">
            <v>CONT.3 VIE FIS SX   520231030 (R)</v>
          </cell>
          <cell r="C473" t="str">
            <v/>
          </cell>
          <cell r="D473" t="str">
            <v/>
          </cell>
          <cell r="E473" t="str">
            <v>6028</v>
          </cell>
          <cell r="F473">
            <v>0</v>
          </cell>
          <cell r="G473">
            <v>0</v>
          </cell>
          <cell r="H473">
            <v>288</v>
          </cell>
          <cell r="I473">
            <v>181.68</v>
          </cell>
          <cell r="J473">
            <v>288</v>
          </cell>
          <cell r="K473">
            <v>0</v>
          </cell>
          <cell r="L473">
            <v>4</v>
          </cell>
        </row>
        <row r="474">
          <cell r="A474" t="str">
            <v>2056238340001</v>
          </cell>
          <cell r="B474" t="str">
            <v>GUARNIZIONE    SMB 953380</v>
          </cell>
          <cell r="C474" t="str">
            <v/>
          </cell>
          <cell r="D474" t="str">
            <v/>
          </cell>
          <cell r="E474" t="str">
            <v>NCON</v>
          </cell>
          <cell r="F474">
            <v>0</v>
          </cell>
          <cell r="G474">
            <v>0</v>
          </cell>
          <cell r="H474">
            <v>2000</v>
          </cell>
          <cell r="I474">
            <v>181.78</v>
          </cell>
          <cell r="J474">
            <v>2000</v>
          </cell>
          <cell r="K474">
            <v>0</v>
          </cell>
          <cell r="L474">
            <v>4</v>
          </cell>
        </row>
        <row r="475">
          <cell r="A475" t="str">
            <v>3047332140002</v>
          </cell>
          <cell r="B475" t="str">
            <v>INTERRUTTORE B.7700785258 IM.C</v>
          </cell>
          <cell r="C475" t="str">
            <v/>
          </cell>
          <cell r="D475" t="str">
            <v/>
          </cell>
          <cell r="E475" t="str">
            <v>3214</v>
          </cell>
          <cell r="F475">
            <v>0</v>
          </cell>
          <cell r="G475">
            <v>0</v>
          </cell>
          <cell r="H475">
            <v>356</v>
          </cell>
          <cell r="I475">
            <v>184.72</v>
          </cell>
          <cell r="J475">
            <v>356</v>
          </cell>
          <cell r="K475">
            <v>0</v>
          </cell>
          <cell r="L475">
            <v>4</v>
          </cell>
        </row>
        <row r="476">
          <cell r="A476" t="str">
            <v>3002029740000</v>
          </cell>
          <cell r="B476" t="str">
            <v>SPINA LAMELL.  20314211021 ED.1</v>
          </cell>
          <cell r="C476" t="str">
            <v/>
          </cell>
          <cell r="D476" t="str">
            <v/>
          </cell>
          <cell r="E476" t="str">
            <v>2974</v>
          </cell>
          <cell r="F476">
            <v>0</v>
          </cell>
          <cell r="G476">
            <v>0</v>
          </cell>
          <cell r="H476">
            <v>10500</v>
          </cell>
          <cell r="I476">
            <v>184.8</v>
          </cell>
          <cell r="J476">
            <v>10500</v>
          </cell>
          <cell r="K476">
            <v>0</v>
          </cell>
          <cell r="L476">
            <v>4</v>
          </cell>
        </row>
        <row r="477">
          <cell r="A477" t="str">
            <v>2037621490000</v>
          </cell>
          <cell r="B477" t="str">
            <v>SPINA DI BLOCCAGGIO</v>
          </cell>
          <cell r="C477" t="str">
            <v/>
          </cell>
          <cell r="D477" t="str">
            <v/>
          </cell>
          <cell r="E477" t="str">
            <v>NCON</v>
          </cell>
          <cell r="F477">
            <v>0</v>
          </cell>
          <cell r="G477">
            <v>0</v>
          </cell>
          <cell r="H477">
            <v>6740</v>
          </cell>
          <cell r="I477">
            <v>188.72</v>
          </cell>
          <cell r="J477">
            <v>6740</v>
          </cell>
          <cell r="K477">
            <v>0</v>
          </cell>
          <cell r="L477">
            <v>4</v>
          </cell>
        </row>
        <row r="478">
          <cell r="A478" t="str">
            <v>2057058181102</v>
          </cell>
          <cell r="B478" t="str">
            <v>TASTO TELEPHONE   ( R )</v>
          </cell>
          <cell r="C478" t="str">
            <v/>
          </cell>
          <cell r="D478" t="str">
            <v/>
          </cell>
          <cell r="E478" t="str">
            <v>NCON</v>
          </cell>
          <cell r="F478">
            <v>0</v>
          </cell>
          <cell r="G478">
            <v>0</v>
          </cell>
          <cell r="H478">
            <v>963</v>
          </cell>
          <cell r="I478">
            <v>190.7</v>
          </cell>
          <cell r="J478">
            <v>963</v>
          </cell>
          <cell r="K478">
            <v>0</v>
          </cell>
          <cell r="L478">
            <v>4</v>
          </cell>
        </row>
        <row r="479">
          <cell r="A479" t="str">
            <v>2011042305501</v>
          </cell>
          <cell r="B479" t="str">
            <v>COPERCHIO         ( S )   ( R )</v>
          </cell>
          <cell r="C479" t="str">
            <v/>
          </cell>
          <cell r="D479" t="str">
            <v/>
          </cell>
          <cell r="E479" t="str">
            <v>NCON</v>
          </cell>
          <cell r="F479">
            <v>0</v>
          </cell>
          <cell r="G479">
            <v>0</v>
          </cell>
          <cell r="H479">
            <v>5800</v>
          </cell>
          <cell r="I479">
            <v>195.11</v>
          </cell>
          <cell r="J479">
            <v>5800</v>
          </cell>
          <cell r="K479">
            <v>0</v>
          </cell>
          <cell r="L479">
            <v>4</v>
          </cell>
        </row>
        <row r="480">
          <cell r="A480" t="str">
            <v>2011022850000</v>
          </cell>
          <cell r="B480" t="str">
            <v>LAMELLA OT. MOBILE</v>
          </cell>
          <cell r="C480" t="str">
            <v/>
          </cell>
          <cell r="D480" t="str">
            <v/>
          </cell>
          <cell r="E480" t="str">
            <v>NCON</v>
          </cell>
          <cell r="F480">
            <v>0</v>
          </cell>
          <cell r="G480">
            <v>0</v>
          </cell>
          <cell r="H480">
            <v>2600</v>
          </cell>
          <cell r="I480">
            <v>197.05</v>
          </cell>
          <cell r="J480">
            <v>2600</v>
          </cell>
          <cell r="K480">
            <v>0</v>
          </cell>
          <cell r="L480">
            <v>4</v>
          </cell>
        </row>
        <row r="481">
          <cell r="A481" t="str">
            <v>2011043210000</v>
          </cell>
          <cell r="B481" t="str">
            <v>MANOPOLA "BRAVO/A - MULTIPLA"</v>
          </cell>
          <cell r="C481" t="str">
            <v/>
          </cell>
          <cell r="D481" t="str">
            <v/>
          </cell>
          <cell r="E481" t="str">
            <v>NCON</v>
          </cell>
          <cell r="F481">
            <v>0</v>
          </cell>
          <cell r="G481">
            <v>0</v>
          </cell>
          <cell r="H481">
            <v>1200</v>
          </cell>
          <cell r="I481">
            <v>200.9</v>
          </cell>
          <cell r="J481">
            <v>1200</v>
          </cell>
          <cell r="K481">
            <v>0</v>
          </cell>
          <cell r="L481">
            <v>4</v>
          </cell>
        </row>
        <row r="482">
          <cell r="A482" t="str">
            <v>2056547070000</v>
          </cell>
          <cell r="B482" t="str">
            <v>DIFFUSORE                (2442/00A)</v>
          </cell>
          <cell r="C482" t="str">
            <v/>
          </cell>
          <cell r="D482" t="str">
            <v/>
          </cell>
          <cell r="E482" t="str">
            <v>NCON</v>
          </cell>
          <cell r="F482">
            <v>0</v>
          </cell>
          <cell r="G482">
            <v>0</v>
          </cell>
          <cell r="H482">
            <v>2500</v>
          </cell>
          <cell r="I482">
            <v>201.63</v>
          </cell>
          <cell r="J482">
            <v>2500</v>
          </cell>
          <cell r="K482">
            <v>0</v>
          </cell>
          <cell r="L482">
            <v>4</v>
          </cell>
        </row>
        <row r="483">
          <cell r="A483" t="str">
            <v>2056056101103</v>
          </cell>
          <cell r="B483" t="str">
            <v>CORPO BICOLORE CAF PSA (R)</v>
          </cell>
          <cell r="C483" t="str">
            <v/>
          </cell>
          <cell r="D483" t="str">
            <v/>
          </cell>
          <cell r="E483" t="str">
            <v>NCON</v>
          </cell>
          <cell r="F483">
            <v>0</v>
          </cell>
          <cell r="G483">
            <v>0</v>
          </cell>
          <cell r="H483">
            <v>1120</v>
          </cell>
          <cell r="I483">
            <v>201.69</v>
          </cell>
          <cell r="J483">
            <v>1120</v>
          </cell>
          <cell r="K483">
            <v>0</v>
          </cell>
          <cell r="L483">
            <v>4</v>
          </cell>
        </row>
        <row r="484">
          <cell r="A484" t="str">
            <v>2056052166600</v>
          </cell>
          <cell r="B484" t="str">
            <v>COPERCHIO CH.(TIPO-D)(R)EX923101766</v>
          </cell>
          <cell r="C484" t="str">
            <v/>
          </cell>
          <cell r="D484" t="str">
            <v/>
          </cell>
          <cell r="E484" t="str">
            <v>NCON</v>
          </cell>
          <cell r="F484">
            <v>0</v>
          </cell>
          <cell r="G484">
            <v>0</v>
          </cell>
          <cell r="H484">
            <v>5139</v>
          </cell>
          <cell r="I484">
            <v>204.38</v>
          </cell>
          <cell r="J484">
            <v>5139</v>
          </cell>
          <cell r="K484">
            <v>0</v>
          </cell>
          <cell r="L484">
            <v>4</v>
          </cell>
        </row>
        <row r="485">
          <cell r="A485" t="str">
            <v>3047341080096</v>
          </cell>
          <cell r="B485" t="str">
            <v>CONTACTEUR   (R) 7700308811 IM.M</v>
          </cell>
          <cell r="C485" t="str">
            <v/>
          </cell>
          <cell r="D485" t="str">
            <v/>
          </cell>
          <cell r="E485" t="str">
            <v>4108</v>
          </cell>
          <cell r="F485">
            <v>0</v>
          </cell>
          <cell r="G485">
            <v>0</v>
          </cell>
          <cell r="H485">
            <v>100</v>
          </cell>
          <cell r="I485">
            <v>205</v>
          </cell>
          <cell r="J485">
            <v>100</v>
          </cell>
          <cell r="K485">
            <v>0</v>
          </cell>
          <cell r="L485">
            <v>4</v>
          </cell>
        </row>
        <row r="486">
          <cell r="A486" t="str">
            <v>2035630800070</v>
          </cell>
          <cell r="B486" t="str">
            <v>CONTATTO FISSO</v>
          </cell>
          <cell r="C486" t="str">
            <v/>
          </cell>
          <cell r="D486" t="str">
            <v/>
          </cell>
          <cell r="E486" t="str">
            <v>NCON</v>
          </cell>
          <cell r="F486">
            <v>0</v>
          </cell>
          <cell r="G486">
            <v>0</v>
          </cell>
          <cell r="H486">
            <v>6800</v>
          </cell>
          <cell r="I486">
            <v>205.7</v>
          </cell>
          <cell r="J486">
            <v>6800</v>
          </cell>
          <cell r="K486">
            <v>0</v>
          </cell>
          <cell r="L486">
            <v>4</v>
          </cell>
        </row>
        <row r="487">
          <cell r="A487" t="str">
            <v>2011042301101</v>
          </cell>
          <cell r="B487" t="str">
            <v>COPERCHIO         ( S )  ( R )</v>
          </cell>
          <cell r="C487" t="str">
            <v/>
          </cell>
          <cell r="D487" t="str">
            <v/>
          </cell>
          <cell r="E487" t="str">
            <v>NCON</v>
          </cell>
          <cell r="F487">
            <v>0</v>
          </cell>
          <cell r="G487">
            <v>0</v>
          </cell>
          <cell r="H487">
            <v>6210</v>
          </cell>
          <cell r="I487">
            <v>206.36</v>
          </cell>
          <cell r="J487">
            <v>6210</v>
          </cell>
          <cell r="K487">
            <v>0</v>
          </cell>
          <cell r="L487">
            <v>4</v>
          </cell>
        </row>
        <row r="488">
          <cell r="A488" t="str">
            <v>3010411890000</v>
          </cell>
          <cell r="B488" t="str">
            <v>INTERRUTT.1302433808  IM.01-06-94</v>
          </cell>
          <cell r="C488" t="str">
            <v/>
          </cell>
          <cell r="D488" t="str">
            <v/>
          </cell>
          <cell r="E488" t="str">
            <v>1189</v>
          </cell>
          <cell r="F488">
            <v>0</v>
          </cell>
          <cell r="G488">
            <v>0</v>
          </cell>
          <cell r="H488">
            <v>200</v>
          </cell>
          <cell r="I488">
            <v>206.58</v>
          </cell>
          <cell r="J488">
            <v>200</v>
          </cell>
          <cell r="K488">
            <v>0</v>
          </cell>
          <cell r="L488">
            <v>4</v>
          </cell>
        </row>
        <row r="489">
          <cell r="A489" t="str">
            <v>2054961370001</v>
          </cell>
          <cell r="B489" t="str">
            <v>CORPO       ( R )</v>
          </cell>
          <cell r="C489" t="str">
            <v/>
          </cell>
          <cell r="D489" t="str">
            <v/>
          </cell>
          <cell r="E489" t="str">
            <v>NCON</v>
          </cell>
          <cell r="F489">
            <v>0</v>
          </cell>
          <cell r="G489">
            <v>0</v>
          </cell>
          <cell r="H489">
            <v>466</v>
          </cell>
          <cell r="I489">
            <v>207.31</v>
          </cell>
          <cell r="J489">
            <v>466</v>
          </cell>
          <cell r="K489">
            <v>0</v>
          </cell>
          <cell r="L489">
            <v>4</v>
          </cell>
        </row>
        <row r="490">
          <cell r="A490" t="str">
            <v>2011030720002</v>
          </cell>
          <cell r="B490" t="str">
            <v>ASTINA      (CON UMIDIFICAZIONE)</v>
          </cell>
          <cell r="C490" t="str">
            <v/>
          </cell>
          <cell r="D490" t="str">
            <v/>
          </cell>
          <cell r="E490" t="str">
            <v>NCON</v>
          </cell>
          <cell r="F490">
            <v>0</v>
          </cell>
          <cell r="G490">
            <v>0</v>
          </cell>
          <cell r="H490">
            <v>4320</v>
          </cell>
          <cell r="I490">
            <v>207.88</v>
          </cell>
          <cell r="J490">
            <v>4320</v>
          </cell>
          <cell r="K490">
            <v>0</v>
          </cell>
          <cell r="L490">
            <v>4</v>
          </cell>
        </row>
        <row r="491">
          <cell r="A491" t="str">
            <v>2030036290101</v>
          </cell>
          <cell r="B491" t="str">
            <v>VITE AUTOFILETTANTE</v>
          </cell>
          <cell r="C491" t="str">
            <v/>
          </cell>
          <cell r="D491" t="str">
            <v/>
          </cell>
          <cell r="E491" t="str">
            <v>NCON</v>
          </cell>
          <cell r="F491">
            <v>0</v>
          </cell>
          <cell r="G491">
            <v>0</v>
          </cell>
          <cell r="H491">
            <v>7371</v>
          </cell>
          <cell r="I491">
            <v>208.6</v>
          </cell>
          <cell r="J491">
            <v>7371</v>
          </cell>
          <cell r="K491">
            <v>0</v>
          </cell>
          <cell r="L491">
            <v>4</v>
          </cell>
        </row>
        <row r="492">
          <cell r="A492" t="str">
            <v>3056054620004</v>
          </cell>
          <cell r="B492" t="str">
            <v>CONT.SX 12 PLO. 9660205680 IM -</v>
          </cell>
          <cell r="C492" t="str">
            <v/>
          </cell>
          <cell r="D492" t="str">
            <v/>
          </cell>
          <cell r="E492" t="str">
            <v>5462</v>
          </cell>
          <cell r="F492">
            <v>0</v>
          </cell>
          <cell r="G492">
            <v>0</v>
          </cell>
          <cell r="H492">
            <v>33</v>
          </cell>
          <cell r="I492">
            <v>209.22</v>
          </cell>
          <cell r="J492">
            <v>33</v>
          </cell>
          <cell r="K492">
            <v>0</v>
          </cell>
          <cell r="L492">
            <v>4</v>
          </cell>
        </row>
        <row r="493">
          <cell r="A493" t="str">
            <v>2033103530000</v>
          </cell>
          <cell r="B493" t="str">
            <v>FASTON IN TOMBACCO</v>
          </cell>
          <cell r="C493" t="str">
            <v/>
          </cell>
          <cell r="D493" t="str">
            <v/>
          </cell>
          <cell r="E493" t="str">
            <v>NCON</v>
          </cell>
          <cell r="F493">
            <v>0</v>
          </cell>
          <cell r="G493">
            <v>0</v>
          </cell>
          <cell r="H493">
            <v>8400</v>
          </cell>
          <cell r="I493">
            <v>210.92</v>
          </cell>
          <cell r="J493">
            <v>8400</v>
          </cell>
          <cell r="K493">
            <v>0</v>
          </cell>
          <cell r="L493">
            <v>4</v>
          </cell>
        </row>
        <row r="494">
          <cell r="A494" t="str">
            <v>2057058210002</v>
          </cell>
          <cell r="B494" t="str">
            <v>TASTO WINDOW ( R )</v>
          </cell>
          <cell r="C494" t="str">
            <v/>
          </cell>
          <cell r="D494" t="str">
            <v/>
          </cell>
          <cell r="E494" t="str">
            <v>NCON</v>
          </cell>
          <cell r="F494">
            <v>0</v>
          </cell>
          <cell r="G494">
            <v>0</v>
          </cell>
          <cell r="H494">
            <v>1492</v>
          </cell>
          <cell r="I494">
            <v>211.86</v>
          </cell>
          <cell r="J494">
            <v>1492</v>
          </cell>
          <cell r="K494">
            <v>0</v>
          </cell>
          <cell r="L494">
            <v>4</v>
          </cell>
        </row>
        <row r="495">
          <cell r="A495" t="str">
            <v>2056238350000</v>
          </cell>
          <cell r="B495" t="str">
            <v>PULSANTE                 (A389/00A)</v>
          </cell>
          <cell r="C495" t="str">
            <v/>
          </cell>
          <cell r="D495" t="str">
            <v/>
          </cell>
          <cell r="E495" t="str">
            <v>NCON</v>
          </cell>
          <cell r="F495">
            <v>0</v>
          </cell>
          <cell r="G495">
            <v>0</v>
          </cell>
          <cell r="H495">
            <v>5600</v>
          </cell>
          <cell r="I495">
            <v>217.17</v>
          </cell>
          <cell r="J495">
            <v>5600</v>
          </cell>
          <cell r="K495">
            <v>0</v>
          </cell>
          <cell r="L495">
            <v>4</v>
          </cell>
        </row>
        <row r="496">
          <cell r="A496" t="str">
            <v>2004067842202</v>
          </cell>
          <cell r="B496" t="str">
            <v>MOSTRINA CROMATA DX (CROMATA))</v>
          </cell>
          <cell r="C496" t="str">
            <v/>
          </cell>
          <cell r="D496" t="str">
            <v/>
          </cell>
          <cell r="E496" t="str">
            <v>NCON</v>
          </cell>
          <cell r="F496">
            <v>0</v>
          </cell>
          <cell r="G496">
            <v>0</v>
          </cell>
          <cell r="H496">
            <v>144</v>
          </cell>
          <cell r="I496">
            <v>223.2</v>
          </cell>
          <cell r="J496">
            <v>144</v>
          </cell>
          <cell r="K496">
            <v>0</v>
          </cell>
          <cell r="L496">
            <v>4</v>
          </cell>
        </row>
        <row r="497">
          <cell r="A497" t="str">
            <v>2037623890000</v>
          </cell>
          <cell r="B497" t="str">
            <v>PERNO DI BLOCCAGGIO</v>
          </cell>
          <cell r="C497" t="str">
            <v/>
          </cell>
          <cell r="D497" t="str">
            <v/>
          </cell>
          <cell r="E497" t="str">
            <v>NCON</v>
          </cell>
          <cell r="F497">
            <v>0</v>
          </cell>
          <cell r="G497">
            <v>0</v>
          </cell>
          <cell r="H497">
            <v>5500</v>
          </cell>
          <cell r="I497">
            <v>227.26</v>
          </cell>
          <cell r="J497">
            <v>5500</v>
          </cell>
          <cell r="K497">
            <v>0</v>
          </cell>
          <cell r="L497">
            <v>4</v>
          </cell>
        </row>
        <row r="498">
          <cell r="A498" t="str">
            <v>2054648220000</v>
          </cell>
          <cell r="B498" t="str">
            <v>ASTINA (MARRONE)(EX 922-7702)</v>
          </cell>
          <cell r="C498" t="str">
            <v/>
          </cell>
          <cell r="D498" t="str">
            <v/>
          </cell>
          <cell r="E498" t="str">
            <v>NCON</v>
          </cell>
          <cell r="F498">
            <v>0</v>
          </cell>
          <cell r="G498">
            <v>0</v>
          </cell>
          <cell r="H498">
            <v>12000</v>
          </cell>
          <cell r="I498">
            <v>228.84</v>
          </cell>
          <cell r="J498">
            <v>12000</v>
          </cell>
          <cell r="K498">
            <v>0</v>
          </cell>
          <cell r="L498">
            <v>4</v>
          </cell>
        </row>
        <row r="499">
          <cell r="A499" t="str">
            <v>3011035900001</v>
          </cell>
          <cell r="B499" t="str">
            <v>CONTATTIERA M. 7784483 IM.04-02-93</v>
          </cell>
          <cell r="C499" t="str">
            <v/>
          </cell>
          <cell r="D499" t="str">
            <v/>
          </cell>
          <cell r="E499" t="str">
            <v>3590</v>
          </cell>
          <cell r="F499">
            <v>0</v>
          </cell>
          <cell r="G499">
            <v>0</v>
          </cell>
          <cell r="H499">
            <v>93</v>
          </cell>
          <cell r="I499">
            <v>229.76</v>
          </cell>
          <cell r="J499">
            <v>93</v>
          </cell>
          <cell r="K499">
            <v>0</v>
          </cell>
          <cell r="L499">
            <v>4</v>
          </cell>
        </row>
        <row r="500">
          <cell r="A500" t="str">
            <v>2056546260000</v>
          </cell>
          <cell r="B500" t="str">
            <v>CIRCUITO STAMPATO (R)</v>
          </cell>
          <cell r="C500" t="str">
            <v/>
          </cell>
          <cell r="D500" t="str">
            <v/>
          </cell>
          <cell r="E500" t="str">
            <v>NCON</v>
          </cell>
          <cell r="F500">
            <v>0</v>
          </cell>
          <cell r="G500">
            <v>0</v>
          </cell>
          <cell r="H500">
            <v>798</v>
          </cell>
          <cell r="I500">
            <v>230.3</v>
          </cell>
          <cell r="J500">
            <v>798</v>
          </cell>
          <cell r="K500">
            <v>0</v>
          </cell>
          <cell r="L500">
            <v>4</v>
          </cell>
        </row>
        <row r="501">
          <cell r="A501" t="str">
            <v>3011022870000</v>
          </cell>
          <cell r="B501" t="str">
            <v>PULSANTE MOBIL.4448474 IM.C</v>
          </cell>
          <cell r="C501" t="str">
            <v/>
          </cell>
          <cell r="D501" t="str">
            <v/>
          </cell>
          <cell r="E501" t="str">
            <v>2287</v>
          </cell>
          <cell r="F501">
            <v>0</v>
          </cell>
          <cell r="G501">
            <v>0</v>
          </cell>
          <cell r="H501">
            <v>480</v>
          </cell>
          <cell r="I501">
            <v>230.4</v>
          </cell>
          <cell r="J501">
            <v>480</v>
          </cell>
          <cell r="K501">
            <v>0</v>
          </cell>
          <cell r="L501">
            <v>4</v>
          </cell>
        </row>
        <row r="502">
          <cell r="A502" t="str">
            <v>301106784R90A</v>
          </cell>
          <cell r="B502" t="str">
            <v>CV DX356 (DUMMY) SILV.735630685 (R)</v>
          </cell>
          <cell r="C502" t="str">
            <v/>
          </cell>
          <cell r="D502" t="str">
            <v/>
          </cell>
          <cell r="E502" t="str">
            <v>6784</v>
          </cell>
          <cell r="F502">
            <v>0</v>
          </cell>
          <cell r="G502">
            <v>0</v>
          </cell>
          <cell r="H502">
            <v>72</v>
          </cell>
          <cell r="I502">
            <v>235.44</v>
          </cell>
          <cell r="J502">
            <v>72</v>
          </cell>
          <cell r="K502">
            <v>0</v>
          </cell>
          <cell r="L502">
            <v>4</v>
          </cell>
        </row>
        <row r="503">
          <cell r="A503" t="str">
            <v>301106756230A</v>
          </cell>
          <cell r="B503" t="str">
            <v>C.ANTER.DX 520 (CAPS) 1044581XXXA</v>
          </cell>
          <cell r="C503" t="str">
            <v/>
          </cell>
          <cell r="D503" t="str">
            <v/>
          </cell>
          <cell r="E503" t="str">
            <v>6756</v>
          </cell>
          <cell r="F503">
            <v>0</v>
          </cell>
          <cell r="G503">
            <v>0</v>
          </cell>
          <cell r="H503">
            <v>63</v>
          </cell>
          <cell r="I503">
            <v>238.52</v>
          </cell>
          <cell r="J503">
            <v>63</v>
          </cell>
          <cell r="K503">
            <v>0</v>
          </cell>
          <cell r="L503">
            <v>4</v>
          </cell>
        </row>
        <row r="504">
          <cell r="A504" t="str">
            <v>3047367320094</v>
          </cell>
          <cell r="B504" t="str">
            <v>C.OVERT.PORTE DE COFFRE 906069264R</v>
          </cell>
          <cell r="C504" t="str">
            <v/>
          </cell>
          <cell r="D504" t="str">
            <v/>
          </cell>
          <cell r="E504" t="str">
            <v>6732</v>
          </cell>
          <cell r="F504">
            <v>0</v>
          </cell>
          <cell r="G504">
            <v>0</v>
          </cell>
          <cell r="H504">
            <v>540</v>
          </cell>
          <cell r="I504">
            <v>239.05</v>
          </cell>
          <cell r="J504">
            <v>540</v>
          </cell>
          <cell r="K504">
            <v>0</v>
          </cell>
          <cell r="L504">
            <v>4</v>
          </cell>
        </row>
        <row r="505">
          <cell r="A505" t="str">
            <v>2047339480000</v>
          </cell>
          <cell r="B505" t="str">
            <v>CORPO    ( R )              (S.M.I)</v>
          </cell>
          <cell r="C505" t="str">
            <v/>
          </cell>
          <cell r="D505" t="str">
            <v/>
          </cell>
          <cell r="E505" t="str">
            <v>NCON</v>
          </cell>
          <cell r="F505">
            <v>0</v>
          </cell>
          <cell r="G505">
            <v>0</v>
          </cell>
          <cell r="H505">
            <v>3500</v>
          </cell>
          <cell r="I505">
            <v>244.02</v>
          </cell>
          <cell r="J505">
            <v>3500</v>
          </cell>
          <cell r="K505">
            <v>0</v>
          </cell>
          <cell r="L505">
            <v>4</v>
          </cell>
        </row>
        <row r="506">
          <cell r="A506" t="str">
            <v>2035623410000</v>
          </cell>
          <cell r="B506" t="str">
            <v>CONTATTO MOBILE</v>
          </cell>
          <cell r="C506" t="str">
            <v/>
          </cell>
          <cell r="D506" t="str">
            <v/>
          </cell>
          <cell r="E506" t="str">
            <v>NCON</v>
          </cell>
          <cell r="F506">
            <v>0</v>
          </cell>
          <cell r="G506">
            <v>0</v>
          </cell>
          <cell r="H506">
            <v>5500</v>
          </cell>
          <cell r="I506">
            <v>248.49</v>
          </cell>
          <cell r="J506">
            <v>5500</v>
          </cell>
          <cell r="K506">
            <v>0</v>
          </cell>
          <cell r="L506">
            <v>4</v>
          </cell>
        </row>
        <row r="507">
          <cell r="A507" t="str">
            <v>3056065400071</v>
          </cell>
          <cell r="B507" t="str">
            <v>PRESA   JACK    967824977700 (R)</v>
          </cell>
          <cell r="C507" t="str">
            <v/>
          </cell>
          <cell r="D507" t="str">
            <v/>
          </cell>
          <cell r="E507" t="str">
            <v>6540</v>
          </cell>
          <cell r="F507">
            <v>0</v>
          </cell>
          <cell r="G507">
            <v>0</v>
          </cell>
          <cell r="H507">
            <v>300</v>
          </cell>
          <cell r="I507">
            <v>249</v>
          </cell>
          <cell r="J507">
            <v>300</v>
          </cell>
          <cell r="K507">
            <v>0</v>
          </cell>
          <cell r="L507">
            <v>4</v>
          </cell>
        </row>
        <row r="508">
          <cell r="A508" t="str">
            <v>2011030425500</v>
          </cell>
          <cell r="B508" t="str">
            <v>CORPO                      (S.M.I.)</v>
          </cell>
          <cell r="C508" t="str">
            <v/>
          </cell>
          <cell r="D508" t="str">
            <v/>
          </cell>
          <cell r="E508" t="str">
            <v>NCON</v>
          </cell>
          <cell r="F508">
            <v>0</v>
          </cell>
          <cell r="G508">
            <v>0</v>
          </cell>
          <cell r="H508">
            <v>2508</v>
          </cell>
          <cell r="I508">
            <v>251.98</v>
          </cell>
          <cell r="J508">
            <v>2508</v>
          </cell>
          <cell r="K508">
            <v>0</v>
          </cell>
          <cell r="L508">
            <v>4</v>
          </cell>
        </row>
        <row r="509">
          <cell r="A509" t="str">
            <v>2002167080003</v>
          </cell>
          <cell r="B509" t="str">
            <v>FONDELLO</v>
          </cell>
          <cell r="C509" t="str">
            <v/>
          </cell>
          <cell r="D509" t="str">
            <v/>
          </cell>
          <cell r="E509" t="str">
            <v>NCON</v>
          </cell>
          <cell r="F509">
            <v>0</v>
          </cell>
          <cell r="G509">
            <v>0</v>
          </cell>
          <cell r="H509">
            <v>1200</v>
          </cell>
          <cell r="I509">
            <v>252</v>
          </cell>
          <cell r="J509">
            <v>1200</v>
          </cell>
          <cell r="K509">
            <v>0</v>
          </cell>
          <cell r="L509">
            <v>4</v>
          </cell>
        </row>
        <row r="510">
          <cell r="A510" t="str">
            <v>3011039570000</v>
          </cell>
          <cell r="B510" t="str">
            <v>MANOPOLA            718056080 IM.-</v>
          </cell>
          <cell r="C510" t="str">
            <v/>
          </cell>
          <cell r="D510" t="str">
            <v/>
          </cell>
          <cell r="E510" t="str">
            <v>3957</v>
          </cell>
          <cell r="F510">
            <v>0</v>
          </cell>
          <cell r="G510">
            <v>0</v>
          </cell>
          <cell r="H510">
            <v>495</v>
          </cell>
          <cell r="I510">
            <v>252.45</v>
          </cell>
          <cell r="J510">
            <v>495</v>
          </cell>
          <cell r="K510">
            <v>0</v>
          </cell>
          <cell r="L510">
            <v>4</v>
          </cell>
        </row>
        <row r="511">
          <cell r="A511" t="str">
            <v>20OLWR2SJM020MA</v>
          </cell>
          <cell r="B511" t="str">
            <v>MINITOPLED LW M673-R2-JM0 WHITE</v>
          </cell>
          <cell r="C511" t="str">
            <v/>
          </cell>
          <cell r="D511" t="str">
            <v/>
          </cell>
          <cell r="E511" t="str">
            <v>NCON</v>
          </cell>
          <cell r="F511">
            <v>0</v>
          </cell>
          <cell r="G511">
            <v>0</v>
          </cell>
          <cell r="H511">
            <v>3000</v>
          </cell>
          <cell r="I511">
            <v>258</v>
          </cell>
          <cell r="J511">
            <v>3000</v>
          </cell>
          <cell r="K511">
            <v>0</v>
          </cell>
          <cell r="L511">
            <v>4</v>
          </cell>
        </row>
        <row r="512">
          <cell r="A512" t="str">
            <v>2007242210000</v>
          </cell>
          <cell r="B512" t="str">
            <v>CORPO GRIGIO</v>
          </cell>
          <cell r="C512" t="str">
            <v/>
          </cell>
          <cell r="D512" t="str">
            <v/>
          </cell>
          <cell r="E512" t="str">
            <v>NCON</v>
          </cell>
          <cell r="F512">
            <v>0</v>
          </cell>
          <cell r="G512">
            <v>0</v>
          </cell>
          <cell r="H512">
            <v>7730</v>
          </cell>
          <cell r="I512">
            <v>258.18</v>
          </cell>
          <cell r="J512">
            <v>7730</v>
          </cell>
          <cell r="K512">
            <v>0</v>
          </cell>
          <cell r="L512">
            <v>4</v>
          </cell>
        </row>
        <row r="513">
          <cell r="A513" t="str">
            <v>2035631360000</v>
          </cell>
          <cell r="B513" t="str">
            <v>CORPO     ( R )             (S.M.I)</v>
          </cell>
          <cell r="C513" t="str">
            <v/>
          </cell>
          <cell r="D513" t="str">
            <v/>
          </cell>
          <cell r="E513" t="str">
            <v>NCON</v>
          </cell>
          <cell r="F513">
            <v>0</v>
          </cell>
          <cell r="G513">
            <v>0</v>
          </cell>
          <cell r="H513">
            <v>6000</v>
          </cell>
          <cell r="I513">
            <v>258.36</v>
          </cell>
          <cell r="J513">
            <v>6000</v>
          </cell>
          <cell r="K513">
            <v>0</v>
          </cell>
          <cell r="L513">
            <v>4</v>
          </cell>
        </row>
        <row r="514">
          <cell r="A514" t="str">
            <v>3011049050002</v>
          </cell>
          <cell r="B514" t="str">
            <v>CONT.4 FIS.46803273 IM.24/05/08 (R)</v>
          </cell>
          <cell r="C514" t="str">
            <v/>
          </cell>
          <cell r="D514" t="str">
            <v/>
          </cell>
          <cell r="E514" t="str">
            <v>4905</v>
          </cell>
          <cell r="F514">
            <v>0</v>
          </cell>
          <cell r="G514">
            <v>0</v>
          </cell>
          <cell r="H514">
            <v>168</v>
          </cell>
          <cell r="I514">
            <v>258.72000000000003</v>
          </cell>
          <cell r="J514">
            <v>168</v>
          </cell>
          <cell r="K514">
            <v>0</v>
          </cell>
          <cell r="L514">
            <v>4</v>
          </cell>
        </row>
        <row r="515">
          <cell r="A515" t="str">
            <v>3011035670001</v>
          </cell>
          <cell r="B515" t="str">
            <v>CONTATTIERA M. 7734864 IM.15-01-93</v>
          </cell>
          <cell r="C515" t="str">
            <v/>
          </cell>
          <cell r="D515" t="str">
            <v/>
          </cell>
          <cell r="E515" t="str">
            <v>3567</v>
          </cell>
          <cell r="F515">
            <v>0</v>
          </cell>
          <cell r="G515">
            <v>0</v>
          </cell>
          <cell r="H515">
            <v>100</v>
          </cell>
          <cell r="I515">
            <v>258.86</v>
          </cell>
          <cell r="J515">
            <v>100</v>
          </cell>
          <cell r="K515">
            <v>0</v>
          </cell>
          <cell r="L515">
            <v>4</v>
          </cell>
        </row>
        <row r="516">
          <cell r="A516" t="str">
            <v>2037621470000</v>
          </cell>
          <cell r="B516" t="str">
            <v>CONTATTO MOBILE AVV.AC.</v>
          </cell>
          <cell r="C516" t="str">
            <v/>
          </cell>
          <cell r="D516" t="str">
            <v/>
          </cell>
          <cell r="E516" t="str">
            <v>NCON</v>
          </cell>
          <cell r="F516">
            <v>0</v>
          </cell>
          <cell r="G516">
            <v>0</v>
          </cell>
          <cell r="H516">
            <v>8800</v>
          </cell>
          <cell r="I516">
            <v>259.07</v>
          </cell>
          <cell r="J516">
            <v>8800</v>
          </cell>
          <cell r="K516">
            <v>0</v>
          </cell>
          <cell r="L516">
            <v>4</v>
          </cell>
        </row>
        <row r="517">
          <cell r="A517" t="str">
            <v>3015640670000</v>
          </cell>
          <cell r="B517" t="str">
            <v>MANOPOLA           3000324 IM.-</v>
          </cell>
          <cell r="C517" t="str">
            <v/>
          </cell>
          <cell r="D517" t="str">
            <v/>
          </cell>
          <cell r="E517" t="str">
            <v>4067</v>
          </cell>
          <cell r="F517">
            <v>0</v>
          </cell>
          <cell r="G517">
            <v>0</v>
          </cell>
          <cell r="H517">
            <v>82</v>
          </cell>
          <cell r="I517">
            <v>264.86</v>
          </cell>
          <cell r="J517">
            <v>82</v>
          </cell>
          <cell r="K517">
            <v>0</v>
          </cell>
          <cell r="L517">
            <v>4</v>
          </cell>
        </row>
        <row r="518">
          <cell r="A518" t="str">
            <v>2056137690000</v>
          </cell>
          <cell r="B518" t="str">
            <v>GUARNIZIONE</v>
          </cell>
          <cell r="C518" t="str">
            <v/>
          </cell>
          <cell r="D518" t="str">
            <v/>
          </cell>
          <cell r="E518" t="str">
            <v>NCON</v>
          </cell>
          <cell r="F518">
            <v>0</v>
          </cell>
          <cell r="G518">
            <v>0</v>
          </cell>
          <cell r="H518">
            <v>2659</v>
          </cell>
          <cell r="I518">
            <v>265.55</v>
          </cell>
          <cell r="J518">
            <v>2659</v>
          </cell>
          <cell r="K518">
            <v>0</v>
          </cell>
          <cell r="L518">
            <v>4</v>
          </cell>
        </row>
        <row r="519">
          <cell r="A519" t="str">
            <v>20002694400P1</v>
          </cell>
          <cell r="B519" t="str">
            <v>TIT G70 PBC ASSY</v>
          </cell>
          <cell r="C519" t="str">
            <v/>
          </cell>
          <cell r="D519" t="str">
            <v/>
          </cell>
          <cell r="E519" t="str">
            <v>NCON</v>
          </cell>
          <cell r="F519">
            <v>0</v>
          </cell>
          <cell r="G519">
            <v>0</v>
          </cell>
          <cell r="H519">
            <v>1081</v>
          </cell>
          <cell r="I519">
            <v>266.52999999999997</v>
          </cell>
          <cell r="J519">
            <v>1081</v>
          </cell>
          <cell r="K519">
            <v>0</v>
          </cell>
          <cell r="L519">
            <v>4</v>
          </cell>
        </row>
        <row r="520">
          <cell r="A520" t="str">
            <v>3035531320001</v>
          </cell>
          <cell r="B520" t="str">
            <v>INTERRUTTORE  7700791178 IM.- (R)</v>
          </cell>
          <cell r="C520" t="str">
            <v/>
          </cell>
          <cell r="D520" t="str">
            <v/>
          </cell>
          <cell r="E520" t="str">
            <v>3132</v>
          </cell>
          <cell r="F520">
            <v>0</v>
          </cell>
          <cell r="G520">
            <v>0</v>
          </cell>
          <cell r="H520">
            <v>200</v>
          </cell>
          <cell r="I520">
            <v>267.17</v>
          </cell>
          <cell r="J520">
            <v>200</v>
          </cell>
          <cell r="K520">
            <v>0</v>
          </cell>
          <cell r="L520">
            <v>4</v>
          </cell>
        </row>
        <row r="521">
          <cell r="A521" t="str">
            <v>3011049280003</v>
          </cell>
          <cell r="B521" t="str">
            <v>INTER.46818777 IM.16/03/2005 (S)(R)</v>
          </cell>
          <cell r="C521" t="str">
            <v/>
          </cell>
          <cell r="D521" t="str">
            <v/>
          </cell>
          <cell r="E521" t="str">
            <v>4928</v>
          </cell>
          <cell r="F521">
            <v>0</v>
          </cell>
          <cell r="G521">
            <v>0</v>
          </cell>
          <cell r="H521">
            <v>173</v>
          </cell>
          <cell r="I521">
            <v>269.88</v>
          </cell>
          <cell r="J521">
            <v>173</v>
          </cell>
          <cell r="K521">
            <v>0</v>
          </cell>
          <cell r="L521">
            <v>4</v>
          </cell>
        </row>
        <row r="522">
          <cell r="A522" t="str">
            <v>3035015310300</v>
          </cell>
          <cell r="B522" t="str">
            <v>ASTUCCIO       20316301140</v>
          </cell>
          <cell r="C522" t="str">
            <v/>
          </cell>
          <cell r="D522" t="str">
            <v/>
          </cell>
          <cell r="E522" t="str">
            <v>1531</v>
          </cell>
          <cell r="F522">
            <v>0</v>
          </cell>
          <cell r="G522">
            <v>0</v>
          </cell>
          <cell r="H522">
            <v>5000</v>
          </cell>
          <cell r="I522">
            <v>275</v>
          </cell>
          <cell r="J522">
            <v>5000</v>
          </cell>
          <cell r="K522">
            <v>0</v>
          </cell>
          <cell r="L522">
            <v>4</v>
          </cell>
        </row>
        <row r="523">
          <cell r="A523" t="str">
            <v>3011068771205</v>
          </cell>
          <cell r="B523" t="str">
            <v>SSP 334 SX RISC.SEDILE+VOLANTE (R)</v>
          </cell>
          <cell r="C523" t="str">
            <v/>
          </cell>
          <cell r="D523" t="str">
            <v/>
          </cell>
          <cell r="E523" t="str">
            <v>6877</v>
          </cell>
          <cell r="F523">
            <v>0</v>
          </cell>
          <cell r="G523">
            <v>0</v>
          </cell>
          <cell r="H523">
            <v>50</v>
          </cell>
          <cell r="I523">
            <v>275.5</v>
          </cell>
          <cell r="J523">
            <v>50</v>
          </cell>
          <cell r="K523">
            <v>0</v>
          </cell>
          <cell r="L523">
            <v>4</v>
          </cell>
        </row>
        <row r="524">
          <cell r="A524" t="str">
            <v>2037621460000</v>
          </cell>
          <cell r="B524" t="str">
            <v>CORPO AVVIS. ACUSTICO</v>
          </cell>
          <cell r="C524" t="str">
            <v/>
          </cell>
          <cell r="D524" t="str">
            <v/>
          </cell>
          <cell r="E524" t="str">
            <v>NCON</v>
          </cell>
          <cell r="F524">
            <v>0</v>
          </cell>
          <cell r="G524">
            <v>0</v>
          </cell>
          <cell r="H524">
            <v>4469</v>
          </cell>
          <cell r="I524">
            <v>275.95999999999998</v>
          </cell>
          <cell r="J524">
            <v>4469</v>
          </cell>
          <cell r="K524">
            <v>0</v>
          </cell>
          <cell r="L524">
            <v>4</v>
          </cell>
        </row>
        <row r="525">
          <cell r="A525" t="str">
            <v>2056064142200</v>
          </cell>
          <cell r="B525" t="str">
            <v>PRESSORE BOMBATO  (NERO)  "R"</v>
          </cell>
          <cell r="C525" t="str">
            <v/>
          </cell>
          <cell r="D525" t="str">
            <v/>
          </cell>
          <cell r="E525" t="str">
            <v>NCON</v>
          </cell>
          <cell r="F525">
            <v>0</v>
          </cell>
          <cell r="G525">
            <v>0</v>
          </cell>
          <cell r="H525">
            <v>4000</v>
          </cell>
          <cell r="I525">
            <v>276</v>
          </cell>
          <cell r="J525">
            <v>4000</v>
          </cell>
          <cell r="K525">
            <v>0</v>
          </cell>
          <cell r="L525">
            <v>4</v>
          </cell>
        </row>
        <row r="526">
          <cell r="A526" t="str">
            <v>2057058140002</v>
          </cell>
          <cell r="B526" t="str">
            <v>TASTO MUTE 3T ( R )</v>
          </cell>
          <cell r="C526" t="str">
            <v/>
          </cell>
          <cell r="D526" t="str">
            <v/>
          </cell>
          <cell r="E526" t="str">
            <v>NCON</v>
          </cell>
          <cell r="F526">
            <v>0</v>
          </cell>
          <cell r="G526">
            <v>0</v>
          </cell>
          <cell r="H526">
            <v>1912</v>
          </cell>
          <cell r="I526">
            <v>277.24</v>
          </cell>
          <cell r="J526">
            <v>1912</v>
          </cell>
          <cell r="K526">
            <v>0</v>
          </cell>
          <cell r="L526">
            <v>4</v>
          </cell>
        </row>
        <row r="527">
          <cell r="A527" t="str">
            <v>2011037710000</v>
          </cell>
          <cell r="B527" t="str">
            <v>NOTTOLINO PER CONTATTO</v>
          </cell>
          <cell r="C527" t="str">
            <v/>
          </cell>
          <cell r="D527" t="str">
            <v/>
          </cell>
          <cell r="E527" t="str">
            <v>NCON</v>
          </cell>
          <cell r="F527">
            <v>0</v>
          </cell>
          <cell r="G527">
            <v>0</v>
          </cell>
          <cell r="H527">
            <v>22628</v>
          </cell>
          <cell r="I527">
            <v>278.10000000000002</v>
          </cell>
          <cell r="J527">
            <v>22628</v>
          </cell>
          <cell r="K527">
            <v>0</v>
          </cell>
          <cell r="L527">
            <v>4</v>
          </cell>
        </row>
        <row r="528">
          <cell r="A528" t="str">
            <v>2011039700000</v>
          </cell>
          <cell r="B528" t="str">
            <v>ASTINA NERA</v>
          </cell>
          <cell r="C528" t="str">
            <v/>
          </cell>
          <cell r="D528" t="str">
            <v/>
          </cell>
          <cell r="E528" t="str">
            <v>NCON</v>
          </cell>
          <cell r="F528">
            <v>0</v>
          </cell>
          <cell r="G528">
            <v>0</v>
          </cell>
          <cell r="H528">
            <v>6500</v>
          </cell>
          <cell r="I528">
            <v>285.42</v>
          </cell>
          <cell r="J528">
            <v>6500</v>
          </cell>
          <cell r="K528">
            <v>0</v>
          </cell>
          <cell r="L528">
            <v>4</v>
          </cell>
        </row>
        <row r="529">
          <cell r="A529" t="str">
            <v>2056054690004</v>
          </cell>
          <cell r="B529" t="str">
            <v>GUARNIZ. SOVR. DX MOB 12 VIE (R)</v>
          </cell>
          <cell r="C529" t="str">
            <v/>
          </cell>
          <cell r="D529" t="str">
            <v/>
          </cell>
          <cell r="E529" t="str">
            <v>NCON</v>
          </cell>
          <cell r="F529">
            <v>0</v>
          </cell>
          <cell r="G529">
            <v>0</v>
          </cell>
          <cell r="H529">
            <v>528</v>
          </cell>
          <cell r="I529">
            <v>285.58999999999997</v>
          </cell>
          <cell r="J529">
            <v>528</v>
          </cell>
          <cell r="K529">
            <v>0</v>
          </cell>
          <cell r="L529">
            <v>4</v>
          </cell>
        </row>
        <row r="530">
          <cell r="A530" t="str">
            <v>2037621450000</v>
          </cell>
          <cell r="B530" t="str">
            <v>MOLLA</v>
          </cell>
          <cell r="C530" t="str">
            <v/>
          </cell>
          <cell r="D530" t="str">
            <v/>
          </cell>
          <cell r="E530" t="str">
            <v>NCON</v>
          </cell>
          <cell r="F530">
            <v>0</v>
          </cell>
          <cell r="G530">
            <v>0</v>
          </cell>
          <cell r="H530">
            <v>38769</v>
          </cell>
          <cell r="I530">
            <v>289.60000000000002</v>
          </cell>
          <cell r="J530">
            <v>38769</v>
          </cell>
          <cell r="K530">
            <v>0</v>
          </cell>
          <cell r="L530">
            <v>4</v>
          </cell>
        </row>
        <row r="531">
          <cell r="A531" t="str">
            <v>2057058185503</v>
          </cell>
          <cell r="B531" t="str">
            <v>TASTO "SET"            ( R )</v>
          </cell>
          <cell r="C531" t="str">
            <v/>
          </cell>
          <cell r="D531" t="str">
            <v/>
          </cell>
          <cell r="E531" t="str">
            <v>NCON</v>
          </cell>
          <cell r="F531">
            <v>0</v>
          </cell>
          <cell r="G531">
            <v>0</v>
          </cell>
          <cell r="H531">
            <v>1022</v>
          </cell>
          <cell r="I531">
            <v>292.95999999999998</v>
          </cell>
          <cell r="J531">
            <v>1022</v>
          </cell>
          <cell r="K531">
            <v>0</v>
          </cell>
          <cell r="L531">
            <v>4</v>
          </cell>
        </row>
        <row r="532">
          <cell r="A532" t="str">
            <v>2054235020000</v>
          </cell>
          <cell r="B532" t="str">
            <v>CAPPUCCIO ISOLANTE   292073</v>
          </cell>
          <cell r="C532" t="str">
            <v/>
          </cell>
          <cell r="D532" t="str">
            <v/>
          </cell>
          <cell r="E532" t="str">
            <v>NCON</v>
          </cell>
          <cell r="F532">
            <v>0</v>
          </cell>
          <cell r="G532">
            <v>0</v>
          </cell>
          <cell r="H532">
            <v>1700</v>
          </cell>
          <cell r="I532">
            <v>299.18</v>
          </cell>
          <cell r="J532">
            <v>1700</v>
          </cell>
          <cell r="K532">
            <v>0</v>
          </cell>
          <cell r="L532">
            <v>4</v>
          </cell>
        </row>
        <row r="533">
          <cell r="A533" t="str">
            <v>2055746480002</v>
          </cell>
          <cell r="B533" t="str">
            <v>CORPO TAMPOGRAFATO  ( S )</v>
          </cell>
          <cell r="C533" t="str">
            <v/>
          </cell>
          <cell r="D533" t="str">
            <v/>
          </cell>
          <cell r="E533" t="str">
            <v>NCON</v>
          </cell>
          <cell r="F533">
            <v>0</v>
          </cell>
          <cell r="G533">
            <v>0</v>
          </cell>
          <cell r="H533">
            <v>340</v>
          </cell>
          <cell r="I533">
            <v>300.29000000000002</v>
          </cell>
          <cell r="J533">
            <v>340</v>
          </cell>
          <cell r="K533">
            <v>0</v>
          </cell>
          <cell r="L533">
            <v>4</v>
          </cell>
        </row>
        <row r="534">
          <cell r="A534" t="str">
            <v>2015169881302</v>
          </cell>
          <cell r="B534" t="str">
            <v>PCB COMPLETO HW+SW RIGHT 6 LED</v>
          </cell>
          <cell r="C534" t="str">
            <v/>
          </cell>
          <cell r="D534" t="str">
            <v/>
          </cell>
          <cell r="E534" t="str">
            <v>NCON</v>
          </cell>
          <cell r="F534">
            <v>0</v>
          </cell>
          <cell r="G534">
            <v>0</v>
          </cell>
          <cell r="H534">
            <v>98</v>
          </cell>
          <cell r="I534">
            <v>305.81</v>
          </cell>
          <cell r="J534">
            <v>98</v>
          </cell>
          <cell r="K534">
            <v>0</v>
          </cell>
          <cell r="L534">
            <v>4</v>
          </cell>
        </row>
        <row r="535">
          <cell r="A535" t="str">
            <v>2047362771100</v>
          </cell>
          <cell r="B535" t="str">
            <v>CORPO FISSA SOVRASTAMPATO 8 VIE (R)</v>
          </cell>
          <cell r="C535" t="str">
            <v/>
          </cell>
          <cell r="D535" t="str">
            <v/>
          </cell>
          <cell r="E535" t="str">
            <v>NCON</v>
          </cell>
          <cell r="F535">
            <v>0</v>
          </cell>
          <cell r="G535">
            <v>0</v>
          </cell>
          <cell r="H535">
            <v>232</v>
          </cell>
          <cell r="I535">
            <v>306.2</v>
          </cell>
          <cell r="J535">
            <v>232</v>
          </cell>
          <cell r="K535">
            <v>0</v>
          </cell>
          <cell r="L535">
            <v>4</v>
          </cell>
        </row>
        <row r="536">
          <cell r="A536" t="str">
            <v>2007234330000</v>
          </cell>
          <cell r="B536" t="str">
            <v>CORPO   (UMIDIFICATO)</v>
          </cell>
          <cell r="C536" t="str">
            <v/>
          </cell>
          <cell r="D536" t="str">
            <v/>
          </cell>
          <cell r="E536" t="str">
            <v>NCON</v>
          </cell>
          <cell r="F536">
            <v>0</v>
          </cell>
          <cell r="G536">
            <v>0</v>
          </cell>
          <cell r="H536">
            <v>1800</v>
          </cell>
          <cell r="I536">
            <v>309.76</v>
          </cell>
          <cell r="J536">
            <v>1800</v>
          </cell>
          <cell r="K536">
            <v>0</v>
          </cell>
          <cell r="L536">
            <v>4</v>
          </cell>
        </row>
        <row r="537">
          <cell r="A537" t="str">
            <v>2037132621100</v>
          </cell>
          <cell r="B537" t="str">
            <v>MOLLA</v>
          </cell>
          <cell r="C537" t="str">
            <v/>
          </cell>
          <cell r="D537" t="str">
            <v/>
          </cell>
          <cell r="E537" t="str">
            <v>NCON</v>
          </cell>
          <cell r="F537">
            <v>0</v>
          </cell>
          <cell r="G537">
            <v>0</v>
          </cell>
          <cell r="H537">
            <v>34015</v>
          </cell>
          <cell r="I537">
            <v>310.89999999999998</v>
          </cell>
          <cell r="J537">
            <v>34015</v>
          </cell>
          <cell r="K537">
            <v>0</v>
          </cell>
          <cell r="L537">
            <v>4</v>
          </cell>
        </row>
        <row r="538">
          <cell r="A538" t="str">
            <v>3011067691102</v>
          </cell>
          <cell r="B538" t="str">
            <v>COM.RADIO AL VOLANTE 636  6293495</v>
          </cell>
          <cell r="C538" t="str">
            <v/>
          </cell>
          <cell r="D538" t="str">
            <v/>
          </cell>
          <cell r="E538" t="str">
            <v>6769</v>
          </cell>
          <cell r="F538">
            <v>0</v>
          </cell>
          <cell r="G538">
            <v>0</v>
          </cell>
          <cell r="H538">
            <v>32</v>
          </cell>
          <cell r="I538">
            <v>318.91000000000003</v>
          </cell>
          <cell r="J538">
            <v>32</v>
          </cell>
          <cell r="K538">
            <v>0</v>
          </cell>
          <cell r="L538">
            <v>4</v>
          </cell>
        </row>
        <row r="539">
          <cell r="A539" t="str">
            <v>2001768970105</v>
          </cell>
          <cell r="B539" t="str">
            <v>BUTTON LEFT  (R) DLS I20</v>
          </cell>
          <cell r="C539" t="str">
            <v/>
          </cell>
          <cell r="D539" t="str">
            <v/>
          </cell>
          <cell r="E539" t="str">
            <v>NCON</v>
          </cell>
          <cell r="F539">
            <v>0</v>
          </cell>
          <cell r="G539">
            <v>0</v>
          </cell>
          <cell r="H539">
            <v>458</v>
          </cell>
          <cell r="I539">
            <v>323.97000000000003</v>
          </cell>
          <cell r="J539">
            <v>458</v>
          </cell>
          <cell r="K539">
            <v>0</v>
          </cell>
          <cell r="L539">
            <v>4</v>
          </cell>
        </row>
        <row r="540">
          <cell r="A540" t="str">
            <v>3056066911504</v>
          </cell>
          <cell r="B540" t="str">
            <v>INTER.(R) 690650H020</v>
          </cell>
          <cell r="C540" t="str">
            <v/>
          </cell>
          <cell r="D540" t="str">
            <v/>
          </cell>
          <cell r="E540" t="str">
            <v>6691</v>
          </cell>
          <cell r="F540">
            <v>0</v>
          </cell>
          <cell r="G540">
            <v>0</v>
          </cell>
          <cell r="H540">
            <v>359</v>
          </cell>
          <cell r="I540">
            <v>326.14999999999998</v>
          </cell>
          <cell r="J540">
            <v>359</v>
          </cell>
          <cell r="K540">
            <v>0</v>
          </cell>
          <cell r="L540">
            <v>4</v>
          </cell>
        </row>
        <row r="541">
          <cell r="A541" t="str">
            <v>3011022875501</v>
          </cell>
          <cell r="B541" t="str">
            <v>PULSANTE MOBIL.143331 IM.01</v>
          </cell>
          <cell r="C541" t="str">
            <v/>
          </cell>
          <cell r="D541" t="str">
            <v/>
          </cell>
          <cell r="E541" t="str">
            <v>2287</v>
          </cell>
          <cell r="F541">
            <v>0</v>
          </cell>
          <cell r="G541">
            <v>0</v>
          </cell>
          <cell r="H541">
            <v>649</v>
          </cell>
          <cell r="I541">
            <v>326.31</v>
          </cell>
          <cell r="J541">
            <v>649</v>
          </cell>
          <cell r="K541">
            <v>0</v>
          </cell>
          <cell r="L541">
            <v>4</v>
          </cell>
        </row>
        <row r="542">
          <cell r="A542" t="str">
            <v>2011037730000</v>
          </cell>
          <cell r="B542" t="str">
            <v>CONTATTO FASTON</v>
          </cell>
          <cell r="C542" t="str">
            <v/>
          </cell>
          <cell r="D542" t="str">
            <v/>
          </cell>
          <cell r="E542" t="str">
            <v>NCON</v>
          </cell>
          <cell r="F542">
            <v>0</v>
          </cell>
          <cell r="G542">
            <v>0</v>
          </cell>
          <cell r="H542">
            <v>10000</v>
          </cell>
          <cell r="I542">
            <v>332.3</v>
          </cell>
          <cell r="J542">
            <v>10000</v>
          </cell>
          <cell r="K542">
            <v>0</v>
          </cell>
          <cell r="L542">
            <v>4</v>
          </cell>
        </row>
        <row r="543">
          <cell r="A543" t="str">
            <v>3054962091607</v>
          </cell>
          <cell r="B543" t="str">
            <v>PLANCIA LUCI NGS   (R)</v>
          </cell>
          <cell r="C543" t="str">
            <v/>
          </cell>
          <cell r="D543" t="str">
            <v/>
          </cell>
          <cell r="E543" t="str">
            <v>6209</v>
          </cell>
          <cell r="F543">
            <v>0</v>
          </cell>
          <cell r="G543">
            <v>0</v>
          </cell>
          <cell r="H543">
            <v>6</v>
          </cell>
          <cell r="I543">
            <v>334.32</v>
          </cell>
          <cell r="J543">
            <v>6</v>
          </cell>
          <cell r="K543">
            <v>0</v>
          </cell>
          <cell r="L543">
            <v>4</v>
          </cell>
        </row>
        <row r="544">
          <cell r="A544" t="str">
            <v>2047339470000</v>
          </cell>
          <cell r="B544" t="str">
            <v>PORTAMOLLA   ( R )          (S.M.I)</v>
          </cell>
          <cell r="C544" t="str">
            <v/>
          </cell>
          <cell r="D544" t="str">
            <v/>
          </cell>
          <cell r="E544" t="str">
            <v>NCON</v>
          </cell>
          <cell r="F544">
            <v>0</v>
          </cell>
          <cell r="G544">
            <v>0</v>
          </cell>
          <cell r="H544">
            <v>3500</v>
          </cell>
          <cell r="I544">
            <v>336.6</v>
          </cell>
          <cell r="J544">
            <v>3500</v>
          </cell>
          <cell r="K544">
            <v>0</v>
          </cell>
          <cell r="L544">
            <v>4</v>
          </cell>
        </row>
        <row r="545">
          <cell r="A545" t="str">
            <v>3011036390001</v>
          </cell>
          <cell r="B545" t="str">
            <v>CONT.BLOCCAP.1342700080 IM.06-03-03</v>
          </cell>
          <cell r="C545" t="str">
            <v/>
          </cell>
          <cell r="D545" t="str">
            <v/>
          </cell>
          <cell r="E545" t="str">
            <v>3639</v>
          </cell>
          <cell r="F545">
            <v>0</v>
          </cell>
          <cell r="G545">
            <v>0</v>
          </cell>
          <cell r="H545">
            <v>100</v>
          </cell>
          <cell r="I545">
            <v>340.52</v>
          </cell>
          <cell r="J545">
            <v>100</v>
          </cell>
          <cell r="K545">
            <v>0</v>
          </cell>
          <cell r="L545">
            <v>4</v>
          </cell>
        </row>
        <row r="546">
          <cell r="A546" t="str">
            <v>2037111785500</v>
          </cell>
          <cell r="B546" t="str">
            <v>CONTATTO MOBILE</v>
          </cell>
          <cell r="C546" t="str">
            <v/>
          </cell>
          <cell r="D546" t="str">
            <v/>
          </cell>
          <cell r="E546" t="str">
            <v>NCON</v>
          </cell>
          <cell r="F546">
            <v>0</v>
          </cell>
          <cell r="G546">
            <v>0</v>
          </cell>
          <cell r="H546">
            <v>9900</v>
          </cell>
          <cell r="I546">
            <v>341.55</v>
          </cell>
          <cell r="J546">
            <v>9900</v>
          </cell>
          <cell r="K546">
            <v>0</v>
          </cell>
          <cell r="L546">
            <v>4</v>
          </cell>
        </row>
        <row r="547">
          <cell r="A547" t="str">
            <v>20056689811P3</v>
          </cell>
          <cell r="B547" t="str">
            <v>BUTTON LEFT - BACK LASERATO  ( R )</v>
          </cell>
          <cell r="C547" t="str">
            <v/>
          </cell>
          <cell r="D547" t="str">
            <v/>
          </cell>
          <cell r="E547" t="str">
            <v>NCON</v>
          </cell>
          <cell r="F547">
            <v>0</v>
          </cell>
          <cell r="G547">
            <v>0</v>
          </cell>
          <cell r="H547">
            <v>496</v>
          </cell>
          <cell r="I547">
            <v>347.2</v>
          </cell>
          <cell r="J547">
            <v>496</v>
          </cell>
          <cell r="K547">
            <v>0</v>
          </cell>
          <cell r="L547">
            <v>4</v>
          </cell>
        </row>
        <row r="548">
          <cell r="A548" t="str">
            <v>2056546860000</v>
          </cell>
          <cell r="B548" t="str">
            <v>CORPO</v>
          </cell>
          <cell r="C548" t="str">
            <v/>
          </cell>
          <cell r="D548" t="str">
            <v/>
          </cell>
          <cell r="E548" t="str">
            <v>NCON</v>
          </cell>
          <cell r="F548">
            <v>0</v>
          </cell>
          <cell r="G548">
            <v>0</v>
          </cell>
          <cell r="H548">
            <v>3173</v>
          </cell>
          <cell r="I548">
            <v>349.19</v>
          </cell>
          <cell r="J548">
            <v>3173</v>
          </cell>
          <cell r="K548">
            <v>0</v>
          </cell>
          <cell r="L548">
            <v>4</v>
          </cell>
        </row>
        <row r="549">
          <cell r="A549" t="str">
            <v>2054645811100</v>
          </cell>
          <cell r="B549" t="str">
            <v>FONDELLO MARRONE(R)(S)EX 922-7704</v>
          </cell>
          <cell r="C549" t="str">
            <v/>
          </cell>
          <cell r="D549" t="str">
            <v/>
          </cell>
          <cell r="E549" t="str">
            <v>NCON</v>
          </cell>
          <cell r="F549">
            <v>0</v>
          </cell>
          <cell r="G549">
            <v>0</v>
          </cell>
          <cell r="H549">
            <v>5000</v>
          </cell>
          <cell r="I549">
            <v>351.95</v>
          </cell>
          <cell r="J549">
            <v>5000</v>
          </cell>
          <cell r="K549">
            <v>0</v>
          </cell>
          <cell r="L549">
            <v>4</v>
          </cell>
        </row>
        <row r="550">
          <cell r="A550" t="str">
            <v>2011042870000</v>
          </cell>
          <cell r="B550" t="str">
            <v>CONTATTO TRILOBICO</v>
          </cell>
          <cell r="C550" t="str">
            <v/>
          </cell>
          <cell r="D550" t="str">
            <v/>
          </cell>
          <cell r="E550" t="str">
            <v>NCON</v>
          </cell>
          <cell r="F550">
            <v>0</v>
          </cell>
          <cell r="G550">
            <v>0</v>
          </cell>
          <cell r="H550">
            <v>5600</v>
          </cell>
          <cell r="I550">
            <v>353.7</v>
          </cell>
          <cell r="J550">
            <v>5600</v>
          </cell>
          <cell r="K550">
            <v>0</v>
          </cell>
          <cell r="L550">
            <v>4</v>
          </cell>
        </row>
        <row r="551">
          <cell r="A551" t="str">
            <v>2056052164400</v>
          </cell>
          <cell r="B551" t="str">
            <v>COPERCHIO CH.(TIPO-C)(R)EX923101744</v>
          </cell>
          <cell r="C551" t="str">
            <v/>
          </cell>
          <cell r="D551" t="str">
            <v/>
          </cell>
          <cell r="E551" t="str">
            <v>NCON</v>
          </cell>
          <cell r="F551">
            <v>0</v>
          </cell>
          <cell r="G551">
            <v>0</v>
          </cell>
          <cell r="H551">
            <v>8846</v>
          </cell>
          <cell r="I551">
            <v>358.97</v>
          </cell>
          <cell r="J551">
            <v>8846</v>
          </cell>
          <cell r="K551">
            <v>0</v>
          </cell>
          <cell r="L551">
            <v>4</v>
          </cell>
        </row>
        <row r="552">
          <cell r="A552" t="str">
            <v>2056047430000</v>
          </cell>
          <cell r="B552" t="str">
            <v>CIRCUITO SOVRASTAMPATO (STACCO)</v>
          </cell>
          <cell r="C552" t="str">
            <v/>
          </cell>
          <cell r="D552" t="str">
            <v/>
          </cell>
          <cell r="E552" t="str">
            <v>NCON</v>
          </cell>
          <cell r="F552">
            <v>0</v>
          </cell>
          <cell r="G552">
            <v>0</v>
          </cell>
          <cell r="H552">
            <v>1320</v>
          </cell>
          <cell r="I552">
            <v>361.3</v>
          </cell>
          <cell r="J552">
            <v>1320</v>
          </cell>
          <cell r="K552">
            <v>0</v>
          </cell>
          <cell r="L552">
            <v>4</v>
          </cell>
        </row>
        <row r="553">
          <cell r="A553" t="str">
            <v>2056054731102</v>
          </cell>
          <cell r="B553" t="str">
            <v>FONDELLO X PARTE FISSA  (31°) (R)</v>
          </cell>
          <cell r="C553" t="str">
            <v/>
          </cell>
          <cell r="D553" t="str">
            <v/>
          </cell>
          <cell r="E553" t="str">
            <v>NCON</v>
          </cell>
          <cell r="F553">
            <v>0</v>
          </cell>
          <cell r="G553">
            <v>0</v>
          </cell>
          <cell r="H553">
            <v>3491</v>
          </cell>
          <cell r="I553">
            <v>363.55</v>
          </cell>
          <cell r="J553">
            <v>3491</v>
          </cell>
          <cell r="K553">
            <v>0</v>
          </cell>
          <cell r="L553">
            <v>4</v>
          </cell>
        </row>
        <row r="554">
          <cell r="A554" t="str">
            <v>3007232490000</v>
          </cell>
          <cell r="B554" t="str">
            <v>INTERRUTTORE   0605554330 IM.-</v>
          </cell>
          <cell r="C554" t="str">
            <v/>
          </cell>
          <cell r="D554" t="str">
            <v/>
          </cell>
          <cell r="E554" t="str">
            <v>3249</v>
          </cell>
          <cell r="F554">
            <v>0</v>
          </cell>
          <cell r="G554">
            <v>0</v>
          </cell>
          <cell r="H554">
            <v>1400</v>
          </cell>
          <cell r="I554">
            <v>364</v>
          </cell>
          <cell r="J554">
            <v>1400</v>
          </cell>
          <cell r="K554">
            <v>0</v>
          </cell>
          <cell r="L554">
            <v>4</v>
          </cell>
        </row>
        <row r="555">
          <cell r="A555" t="str">
            <v>20101690900P1</v>
          </cell>
          <cell r="B555" t="str">
            <v>PCB COMPLETE  (SINGLE PLATE) (R)</v>
          </cell>
          <cell r="C555" t="str">
            <v/>
          </cell>
          <cell r="D555" t="str">
            <v/>
          </cell>
          <cell r="E555" t="str">
            <v>NCON</v>
          </cell>
          <cell r="F555">
            <v>0</v>
          </cell>
          <cell r="G555">
            <v>0</v>
          </cell>
          <cell r="H555">
            <v>350</v>
          </cell>
          <cell r="I555">
            <v>367.5</v>
          </cell>
          <cell r="J555">
            <v>350</v>
          </cell>
          <cell r="K555">
            <v>0</v>
          </cell>
          <cell r="L555">
            <v>4</v>
          </cell>
        </row>
        <row r="556">
          <cell r="A556" t="str">
            <v>2037133285500</v>
          </cell>
          <cell r="B556" t="str">
            <v>GUARNIZIONE</v>
          </cell>
          <cell r="C556" t="str">
            <v/>
          </cell>
          <cell r="D556" t="str">
            <v/>
          </cell>
          <cell r="E556" t="str">
            <v>NCON</v>
          </cell>
          <cell r="F556">
            <v>0</v>
          </cell>
          <cell r="G556">
            <v>0</v>
          </cell>
          <cell r="H556">
            <v>4810</v>
          </cell>
          <cell r="I556">
            <v>371.91</v>
          </cell>
          <cell r="J556">
            <v>4810</v>
          </cell>
          <cell r="K556">
            <v>0</v>
          </cell>
          <cell r="L556">
            <v>4</v>
          </cell>
        </row>
        <row r="557">
          <cell r="A557" t="str">
            <v>2000467260004</v>
          </cell>
          <cell r="B557" t="str">
            <v>LEVA DX</v>
          </cell>
          <cell r="C557" t="str">
            <v/>
          </cell>
          <cell r="D557" t="str">
            <v/>
          </cell>
          <cell r="E557" t="str">
            <v>NCON</v>
          </cell>
          <cell r="F557">
            <v>0</v>
          </cell>
          <cell r="G557">
            <v>0</v>
          </cell>
          <cell r="H557">
            <v>1000</v>
          </cell>
          <cell r="I557">
            <v>374.08</v>
          </cell>
          <cell r="J557">
            <v>1000</v>
          </cell>
          <cell r="K557">
            <v>0</v>
          </cell>
          <cell r="L557">
            <v>4</v>
          </cell>
        </row>
        <row r="558">
          <cell r="A558" t="str">
            <v>3034030308501</v>
          </cell>
          <cell r="B558" t="str">
            <v>PORTALAMPADA  12V 1,3W           LF</v>
          </cell>
          <cell r="C558" t="str">
            <v/>
          </cell>
          <cell r="D558" t="str">
            <v/>
          </cell>
          <cell r="E558" t="str">
            <v>3030</v>
          </cell>
          <cell r="F558">
            <v>0</v>
          </cell>
          <cell r="G558">
            <v>0</v>
          </cell>
          <cell r="H558">
            <v>3600</v>
          </cell>
          <cell r="I558">
            <v>375.95</v>
          </cell>
          <cell r="J558">
            <v>3600</v>
          </cell>
          <cell r="K558">
            <v>0</v>
          </cell>
          <cell r="L558">
            <v>4</v>
          </cell>
        </row>
        <row r="559">
          <cell r="A559" t="str">
            <v>2057058175503</v>
          </cell>
          <cell r="B559" t="str">
            <v>TASTO "RES"     ( R )</v>
          </cell>
          <cell r="C559" t="str">
            <v/>
          </cell>
          <cell r="D559" t="str">
            <v/>
          </cell>
          <cell r="E559" t="str">
            <v>NCON</v>
          </cell>
          <cell r="F559">
            <v>0</v>
          </cell>
          <cell r="G559">
            <v>0</v>
          </cell>
          <cell r="H559">
            <v>1360</v>
          </cell>
          <cell r="I559">
            <v>376.62</v>
          </cell>
          <cell r="J559">
            <v>1360</v>
          </cell>
          <cell r="K559">
            <v>0</v>
          </cell>
          <cell r="L559">
            <v>4</v>
          </cell>
        </row>
        <row r="560">
          <cell r="A560" t="str">
            <v>2056551831100</v>
          </cell>
          <cell r="B560" t="str">
            <v>TASTO CON IDEOGRAMMA "FENDINEBBIA"</v>
          </cell>
          <cell r="C560" t="str">
            <v/>
          </cell>
          <cell r="D560" t="str">
            <v/>
          </cell>
          <cell r="E560" t="str">
            <v>NCON</v>
          </cell>
          <cell r="F560">
            <v>0</v>
          </cell>
          <cell r="G560">
            <v>0</v>
          </cell>
          <cell r="H560">
            <v>450</v>
          </cell>
          <cell r="I560">
            <v>376.64</v>
          </cell>
          <cell r="J560">
            <v>450</v>
          </cell>
          <cell r="K560">
            <v>0</v>
          </cell>
          <cell r="L560">
            <v>4</v>
          </cell>
        </row>
        <row r="561">
          <cell r="A561" t="str">
            <v>2037111750001</v>
          </cell>
          <cell r="B561" t="str">
            <v>CORPO ZNC.GIALLO</v>
          </cell>
          <cell r="C561" t="str">
            <v/>
          </cell>
          <cell r="D561" t="str">
            <v/>
          </cell>
          <cell r="E561" t="str">
            <v>NCON</v>
          </cell>
          <cell r="F561">
            <v>0</v>
          </cell>
          <cell r="G561">
            <v>0</v>
          </cell>
          <cell r="H561">
            <v>6900</v>
          </cell>
          <cell r="I561">
            <v>379.5</v>
          </cell>
          <cell r="J561">
            <v>6900</v>
          </cell>
          <cell r="K561">
            <v>0</v>
          </cell>
          <cell r="L561">
            <v>4</v>
          </cell>
        </row>
        <row r="562">
          <cell r="A562" t="str">
            <v>2056238090001</v>
          </cell>
          <cell r="B562" t="str">
            <v>GRUPPO CORPO             (A388/00B)</v>
          </cell>
          <cell r="C562" t="str">
            <v/>
          </cell>
          <cell r="D562" t="str">
            <v/>
          </cell>
          <cell r="E562" t="str">
            <v>NCON</v>
          </cell>
          <cell r="F562">
            <v>0</v>
          </cell>
          <cell r="G562">
            <v>0</v>
          </cell>
          <cell r="H562">
            <v>1800</v>
          </cell>
          <cell r="I562">
            <v>380.95</v>
          </cell>
          <cell r="J562">
            <v>1800</v>
          </cell>
          <cell r="K562">
            <v>0</v>
          </cell>
          <cell r="L562">
            <v>4</v>
          </cell>
        </row>
        <row r="563">
          <cell r="A563" t="str">
            <v>3057060930002</v>
          </cell>
          <cell r="B563" t="str">
            <v>CR.198 3+3 METALLURO  1012836  (R)</v>
          </cell>
          <cell r="C563" t="str">
            <v/>
          </cell>
          <cell r="D563" t="str">
            <v/>
          </cell>
          <cell r="E563" t="str">
            <v>6093</v>
          </cell>
          <cell r="F563">
            <v>0</v>
          </cell>
          <cell r="G563">
            <v>0</v>
          </cell>
          <cell r="H563">
            <v>63</v>
          </cell>
          <cell r="I563">
            <v>384.56</v>
          </cell>
          <cell r="J563">
            <v>63</v>
          </cell>
          <cell r="K563">
            <v>0</v>
          </cell>
          <cell r="L563">
            <v>4</v>
          </cell>
        </row>
        <row r="564">
          <cell r="A564" t="str">
            <v>2057058130202</v>
          </cell>
          <cell r="B564" t="str">
            <v>TASTO  CAN       ( R )</v>
          </cell>
          <cell r="C564" t="str">
            <v/>
          </cell>
          <cell r="D564" t="str">
            <v/>
          </cell>
          <cell r="E564" t="str">
            <v>NCON</v>
          </cell>
          <cell r="F564">
            <v>0</v>
          </cell>
          <cell r="G564">
            <v>0</v>
          </cell>
          <cell r="H564">
            <v>1371</v>
          </cell>
          <cell r="I564">
            <v>384.89</v>
          </cell>
          <cell r="J564">
            <v>1371</v>
          </cell>
          <cell r="K564">
            <v>0</v>
          </cell>
          <cell r="L564">
            <v>4</v>
          </cell>
        </row>
        <row r="565">
          <cell r="A565" t="str">
            <v>2002367080000</v>
          </cell>
          <cell r="B565" t="str">
            <v>ASSIEME GRUPPO ELETTRICO</v>
          </cell>
          <cell r="C565" t="str">
            <v/>
          </cell>
          <cell r="D565" t="str">
            <v/>
          </cell>
          <cell r="E565" t="str">
            <v>NCON</v>
          </cell>
          <cell r="F565">
            <v>0</v>
          </cell>
          <cell r="G565">
            <v>0</v>
          </cell>
          <cell r="H565">
            <v>300</v>
          </cell>
          <cell r="I565">
            <v>394.75</v>
          </cell>
          <cell r="J565">
            <v>300</v>
          </cell>
          <cell r="K565">
            <v>0</v>
          </cell>
          <cell r="L565">
            <v>4</v>
          </cell>
        </row>
        <row r="566">
          <cell r="A566" t="str">
            <v>2057058101600</v>
          </cell>
          <cell r="B566" t="str">
            <v>MOSTRINA SX ACROBEADO    ( R )</v>
          </cell>
          <cell r="C566" t="str">
            <v/>
          </cell>
          <cell r="D566" t="str">
            <v/>
          </cell>
          <cell r="E566" t="str">
            <v>NCON</v>
          </cell>
          <cell r="F566">
            <v>0</v>
          </cell>
          <cell r="G566">
            <v>0</v>
          </cell>
          <cell r="H566">
            <v>570</v>
          </cell>
          <cell r="I566">
            <v>399.57</v>
          </cell>
          <cell r="J566">
            <v>570</v>
          </cell>
          <cell r="K566">
            <v>0</v>
          </cell>
          <cell r="L566">
            <v>4</v>
          </cell>
        </row>
        <row r="567">
          <cell r="A567" t="str">
            <v>2030041180000</v>
          </cell>
          <cell r="B567" t="str">
            <v>CAPOCORDA      0.10587 201     (R)</v>
          </cell>
          <cell r="C567" t="str">
            <v/>
          </cell>
          <cell r="D567" t="str">
            <v/>
          </cell>
          <cell r="E567" t="str">
            <v>NCON</v>
          </cell>
          <cell r="F567">
            <v>0</v>
          </cell>
          <cell r="G567">
            <v>0</v>
          </cell>
          <cell r="H567">
            <v>40000</v>
          </cell>
          <cell r="I567">
            <v>400</v>
          </cell>
          <cell r="J567">
            <v>40000</v>
          </cell>
          <cell r="K567">
            <v>0</v>
          </cell>
          <cell r="L567">
            <v>4</v>
          </cell>
        </row>
        <row r="568">
          <cell r="A568" t="str">
            <v>3056855290001</v>
          </cell>
          <cell r="B568" t="str">
            <v>CONTAT. MOB.4 V DX-OPT 0770756 IM.-</v>
          </cell>
          <cell r="C568" t="str">
            <v/>
          </cell>
          <cell r="D568" t="str">
            <v/>
          </cell>
          <cell r="E568" t="str">
            <v>5529</v>
          </cell>
          <cell r="F568">
            <v>0</v>
          </cell>
          <cell r="G568">
            <v>0</v>
          </cell>
          <cell r="H568">
            <v>240</v>
          </cell>
          <cell r="I568">
            <v>403.2</v>
          </cell>
          <cell r="J568">
            <v>240</v>
          </cell>
          <cell r="K568">
            <v>0</v>
          </cell>
          <cell r="L568">
            <v>4</v>
          </cell>
        </row>
        <row r="569">
          <cell r="A569" t="str">
            <v>2033103521100</v>
          </cell>
          <cell r="B569" t="str">
            <v>CONTATTO STAGNATO</v>
          </cell>
          <cell r="C569" t="str">
            <v/>
          </cell>
          <cell r="D569" t="str">
            <v/>
          </cell>
          <cell r="E569" t="str">
            <v>NCON</v>
          </cell>
          <cell r="F569">
            <v>0</v>
          </cell>
          <cell r="G569">
            <v>0</v>
          </cell>
          <cell r="H569">
            <v>10800</v>
          </cell>
          <cell r="I569">
            <v>411.37</v>
          </cell>
          <cell r="J569">
            <v>10800</v>
          </cell>
          <cell r="K569">
            <v>0</v>
          </cell>
          <cell r="L569">
            <v>4</v>
          </cell>
        </row>
        <row r="570">
          <cell r="A570" t="str">
            <v>3057058080150</v>
          </cell>
          <cell r="B570" t="str">
            <v>COM. AL VOLANTE 199 1017434XXXA (R)</v>
          </cell>
          <cell r="C570" t="str">
            <v/>
          </cell>
          <cell r="D570" t="str">
            <v/>
          </cell>
          <cell r="E570" t="str">
            <v>5808</v>
          </cell>
          <cell r="F570">
            <v>0</v>
          </cell>
          <cell r="G570">
            <v>0</v>
          </cell>
          <cell r="H570">
            <v>77</v>
          </cell>
          <cell r="I570">
            <v>411.98</v>
          </cell>
          <cell r="J570">
            <v>77</v>
          </cell>
          <cell r="K570">
            <v>0</v>
          </cell>
          <cell r="L570">
            <v>4</v>
          </cell>
        </row>
        <row r="571">
          <cell r="A571" t="str">
            <v>2001768970205</v>
          </cell>
          <cell r="B571" t="str">
            <v>BUTTON RIGHT (R) DLS I 20</v>
          </cell>
          <cell r="C571" t="str">
            <v/>
          </cell>
          <cell r="D571" t="str">
            <v/>
          </cell>
          <cell r="E571" t="str">
            <v>NCON</v>
          </cell>
          <cell r="F571">
            <v>0</v>
          </cell>
          <cell r="G571">
            <v>0</v>
          </cell>
          <cell r="H571">
            <v>583</v>
          </cell>
          <cell r="I571">
            <v>412.65</v>
          </cell>
          <cell r="J571">
            <v>583</v>
          </cell>
          <cell r="K571">
            <v>0</v>
          </cell>
          <cell r="L571">
            <v>4</v>
          </cell>
        </row>
        <row r="572">
          <cell r="A572" t="str">
            <v>2054641540004</v>
          </cell>
          <cell r="B572" t="str">
            <v>FONDELLO (R) (S)</v>
          </cell>
          <cell r="C572" t="str">
            <v/>
          </cell>
          <cell r="D572" t="str">
            <v/>
          </cell>
          <cell r="E572" t="str">
            <v>NCON</v>
          </cell>
          <cell r="F572">
            <v>0</v>
          </cell>
          <cell r="G572">
            <v>0</v>
          </cell>
          <cell r="H572">
            <v>5900</v>
          </cell>
          <cell r="I572">
            <v>414.65</v>
          </cell>
          <cell r="J572">
            <v>5900</v>
          </cell>
          <cell r="K572">
            <v>0</v>
          </cell>
          <cell r="L572">
            <v>4</v>
          </cell>
        </row>
        <row r="573">
          <cell r="A573" t="str">
            <v>3034030302502</v>
          </cell>
          <cell r="B573" t="str">
            <v>PORTALAMPADA   20371910030 IM.-</v>
          </cell>
          <cell r="C573" t="str">
            <v/>
          </cell>
          <cell r="D573" t="str">
            <v/>
          </cell>
          <cell r="E573" t="str">
            <v>3030</v>
          </cell>
          <cell r="F573">
            <v>0</v>
          </cell>
          <cell r="G573">
            <v>0</v>
          </cell>
          <cell r="H573">
            <v>4800</v>
          </cell>
          <cell r="I573">
            <v>416.64</v>
          </cell>
          <cell r="J573">
            <v>4800</v>
          </cell>
          <cell r="K573">
            <v>0</v>
          </cell>
          <cell r="L573">
            <v>4</v>
          </cell>
        </row>
        <row r="574">
          <cell r="A574" t="str">
            <v>2054962170000</v>
          </cell>
          <cell r="B574" t="str">
            <v>TAPPETINO      ( R )</v>
          </cell>
          <cell r="C574" t="str">
            <v/>
          </cell>
          <cell r="D574" t="str">
            <v/>
          </cell>
          <cell r="E574" t="str">
            <v>NCON</v>
          </cell>
          <cell r="F574">
            <v>0</v>
          </cell>
          <cell r="G574">
            <v>0</v>
          </cell>
          <cell r="H574">
            <v>477</v>
          </cell>
          <cell r="I574">
            <v>418.58</v>
          </cell>
          <cell r="J574">
            <v>477</v>
          </cell>
          <cell r="K574">
            <v>0</v>
          </cell>
          <cell r="L574">
            <v>4</v>
          </cell>
        </row>
        <row r="575">
          <cell r="A575" t="str">
            <v>20002693501P5</v>
          </cell>
          <cell r="B575" t="str">
            <v>TASTO CL        (R)</v>
          </cell>
          <cell r="C575" t="str">
            <v/>
          </cell>
          <cell r="D575" t="str">
            <v/>
          </cell>
          <cell r="E575" t="str">
            <v>NCON</v>
          </cell>
          <cell r="F575">
            <v>0</v>
          </cell>
          <cell r="G575">
            <v>0</v>
          </cell>
          <cell r="H575">
            <v>930</v>
          </cell>
          <cell r="I575">
            <v>421.23</v>
          </cell>
          <cell r="J575">
            <v>930</v>
          </cell>
          <cell r="K575">
            <v>0</v>
          </cell>
          <cell r="L575">
            <v>4</v>
          </cell>
        </row>
        <row r="576">
          <cell r="A576" t="str">
            <v>20PRSSAAAAC3301</v>
          </cell>
          <cell r="B576" t="str">
            <v>RESISTOR 0402 3K3 1%</v>
          </cell>
          <cell r="C576" t="str">
            <v/>
          </cell>
          <cell r="D576" t="str">
            <v/>
          </cell>
          <cell r="E576" t="str">
            <v>NCON</v>
          </cell>
          <cell r="F576">
            <v>0</v>
          </cell>
          <cell r="G576">
            <v>0</v>
          </cell>
          <cell r="H576">
            <v>620000</v>
          </cell>
          <cell r="I576">
            <v>421.6</v>
          </cell>
          <cell r="J576">
            <v>620000</v>
          </cell>
          <cell r="K576">
            <v>0</v>
          </cell>
          <cell r="L576">
            <v>4</v>
          </cell>
        </row>
        <row r="577">
          <cell r="A577" t="str">
            <v>2000767084402</v>
          </cell>
          <cell r="B577" t="str">
            <v>TASTO SINISTRO NEUTRO</v>
          </cell>
          <cell r="C577" t="str">
            <v/>
          </cell>
          <cell r="D577" t="str">
            <v/>
          </cell>
          <cell r="E577" t="str">
            <v>NCON</v>
          </cell>
          <cell r="F577">
            <v>0</v>
          </cell>
          <cell r="G577">
            <v>0</v>
          </cell>
          <cell r="H577">
            <v>2113</v>
          </cell>
          <cell r="I577">
            <v>422.6</v>
          </cell>
          <cell r="J577">
            <v>2113</v>
          </cell>
          <cell r="K577">
            <v>0</v>
          </cell>
          <cell r="L577">
            <v>4</v>
          </cell>
        </row>
        <row r="578">
          <cell r="A578" t="str">
            <v>2035623415500</v>
          </cell>
          <cell r="B578" t="str">
            <v>CONTATTO MOBILE</v>
          </cell>
          <cell r="C578" t="str">
            <v/>
          </cell>
          <cell r="D578" t="str">
            <v/>
          </cell>
          <cell r="E578" t="str">
            <v>NCON</v>
          </cell>
          <cell r="F578">
            <v>0</v>
          </cell>
          <cell r="G578">
            <v>0</v>
          </cell>
          <cell r="H578">
            <v>8537</v>
          </cell>
          <cell r="I578">
            <v>426.76</v>
          </cell>
          <cell r="J578">
            <v>8537</v>
          </cell>
          <cell r="K578">
            <v>0</v>
          </cell>
          <cell r="L578">
            <v>4</v>
          </cell>
        </row>
        <row r="579">
          <cell r="A579" t="str">
            <v>2037131282200</v>
          </cell>
          <cell r="B579" t="str">
            <v>ASTINA</v>
          </cell>
          <cell r="C579" t="str">
            <v/>
          </cell>
          <cell r="D579" t="str">
            <v/>
          </cell>
          <cell r="E579" t="str">
            <v>NCON</v>
          </cell>
          <cell r="F579">
            <v>0</v>
          </cell>
          <cell r="G579">
            <v>0</v>
          </cell>
          <cell r="H579">
            <v>22400</v>
          </cell>
          <cell r="I579">
            <v>427.39</v>
          </cell>
          <cell r="J579">
            <v>22400</v>
          </cell>
          <cell r="K579">
            <v>0</v>
          </cell>
          <cell r="L579">
            <v>4</v>
          </cell>
        </row>
        <row r="580">
          <cell r="A580" t="str">
            <v>2002924280000</v>
          </cell>
          <cell r="B580" t="str">
            <v>CORPO ROTORE</v>
          </cell>
          <cell r="C580" t="str">
            <v/>
          </cell>
          <cell r="D580" t="str">
            <v/>
          </cell>
          <cell r="E580" t="str">
            <v>NCON</v>
          </cell>
          <cell r="F580">
            <v>0</v>
          </cell>
          <cell r="G580">
            <v>0</v>
          </cell>
          <cell r="H580">
            <v>4300</v>
          </cell>
          <cell r="I580">
            <v>430</v>
          </cell>
          <cell r="J580">
            <v>4300</v>
          </cell>
          <cell r="K580">
            <v>0</v>
          </cell>
          <cell r="L580">
            <v>4</v>
          </cell>
        </row>
        <row r="581">
          <cell r="A581" t="str">
            <v>20OLOS23X4X30MA</v>
          </cell>
          <cell r="B581" t="str">
            <v>MINITOPLED LO M676-S2-34</v>
          </cell>
          <cell r="C581" t="str">
            <v/>
          </cell>
          <cell r="D581" t="str">
            <v/>
          </cell>
          <cell r="E581" t="str">
            <v>NCON</v>
          </cell>
          <cell r="F581">
            <v>0</v>
          </cell>
          <cell r="G581">
            <v>0</v>
          </cell>
          <cell r="H581">
            <v>15000</v>
          </cell>
          <cell r="I581">
            <v>432.6</v>
          </cell>
          <cell r="J581">
            <v>15000</v>
          </cell>
          <cell r="K581">
            <v>0</v>
          </cell>
          <cell r="L581">
            <v>4</v>
          </cell>
        </row>
        <row r="582">
          <cell r="A582" t="str">
            <v>3011031800003</v>
          </cell>
          <cell r="B582" t="str">
            <v>CONTATTIERA    7626741 IM.26-03-93</v>
          </cell>
          <cell r="C582" t="str">
            <v/>
          </cell>
          <cell r="D582" t="str">
            <v/>
          </cell>
          <cell r="E582" t="str">
            <v>3180</v>
          </cell>
          <cell r="F582">
            <v>0</v>
          </cell>
          <cell r="G582">
            <v>0</v>
          </cell>
          <cell r="H582">
            <v>200</v>
          </cell>
          <cell r="I582">
            <v>434.7</v>
          </cell>
          <cell r="J582">
            <v>200</v>
          </cell>
          <cell r="K582">
            <v>0</v>
          </cell>
          <cell r="L582">
            <v>4</v>
          </cell>
        </row>
        <row r="583">
          <cell r="A583" t="str">
            <v>3033037680900</v>
          </cell>
          <cell r="B583" t="str">
            <v>PORTALAMPADA   20371910006</v>
          </cell>
          <cell r="C583" t="str">
            <v/>
          </cell>
          <cell r="D583" t="str">
            <v/>
          </cell>
          <cell r="E583" t="str">
            <v>3768</v>
          </cell>
          <cell r="F583">
            <v>0</v>
          </cell>
          <cell r="G583">
            <v>0</v>
          </cell>
          <cell r="H583">
            <v>2800</v>
          </cell>
          <cell r="I583">
            <v>435.26</v>
          </cell>
          <cell r="J583">
            <v>2800</v>
          </cell>
          <cell r="K583">
            <v>0</v>
          </cell>
          <cell r="L583">
            <v>4</v>
          </cell>
        </row>
        <row r="584">
          <cell r="A584" t="str">
            <v>2000967562596</v>
          </cell>
          <cell r="B584" t="str">
            <v>TASTO 1 DX NO PUSH (VERNICIATO)</v>
          </cell>
          <cell r="C584" t="str">
            <v/>
          </cell>
          <cell r="D584" t="str">
            <v/>
          </cell>
          <cell r="E584" t="str">
            <v>NCON</v>
          </cell>
          <cell r="F584">
            <v>0</v>
          </cell>
          <cell r="G584">
            <v>0</v>
          </cell>
          <cell r="H584">
            <v>2118</v>
          </cell>
          <cell r="I584">
            <v>436.03</v>
          </cell>
          <cell r="J584">
            <v>2118</v>
          </cell>
          <cell r="K584">
            <v>0</v>
          </cell>
          <cell r="L584">
            <v>4</v>
          </cell>
        </row>
        <row r="585">
          <cell r="A585" t="str">
            <v>3056051410008</v>
          </cell>
          <cell r="B585" t="str">
            <v>CONTAC.EMB.CAMME (R)9652843480 IM -</v>
          </cell>
          <cell r="C585" t="str">
            <v/>
          </cell>
          <cell r="D585" t="str">
            <v/>
          </cell>
          <cell r="E585" t="str">
            <v>5141</v>
          </cell>
          <cell r="F585">
            <v>0</v>
          </cell>
          <cell r="G585">
            <v>0</v>
          </cell>
          <cell r="H585">
            <v>392</v>
          </cell>
          <cell r="I585">
            <v>436.39</v>
          </cell>
          <cell r="J585">
            <v>392</v>
          </cell>
          <cell r="K585">
            <v>0</v>
          </cell>
          <cell r="L585">
            <v>4</v>
          </cell>
        </row>
        <row r="586">
          <cell r="A586" t="str">
            <v>2035631420001</v>
          </cell>
          <cell r="B586" t="str">
            <v>FONDELLO      ( R )         (S.M.I)</v>
          </cell>
          <cell r="C586" t="str">
            <v/>
          </cell>
          <cell r="D586" t="str">
            <v/>
          </cell>
          <cell r="E586" t="str">
            <v>NCON</v>
          </cell>
          <cell r="F586">
            <v>0</v>
          </cell>
          <cell r="G586">
            <v>0</v>
          </cell>
          <cell r="H586">
            <v>9965</v>
          </cell>
          <cell r="I586">
            <v>441.85</v>
          </cell>
          <cell r="J586">
            <v>9965</v>
          </cell>
          <cell r="K586">
            <v>0</v>
          </cell>
          <cell r="L586">
            <v>4</v>
          </cell>
        </row>
        <row r="587">
          <cell r="A587" t="str">
            <v>2000367260004</v>
          </cell>
          <cell r="B587" t="str">
            <v>LEVA SX</v>
          </cell>
          <cell r="C587" t="str">
            <v/>
          </cell>
          <cell r="D587" t="str">
            <v/>
          </cell>
          <cell r="E587" t="str">
            <v>NCON</v>
          </cell>
          <cell r="F587">
            <v>0</v>
          </cell>
          <cell r="G587">
            <v>0</v>
          </cell>
          <cell r="H587">
            <v>1193</v>
          </cell>
          <cell r="I587">
            <v>446.28</v>
          </cell>
          <cell r="J587">
            <v>1193</v>
          </cell>
          <cell r="K587">
            <v>0</v>
          </cell>
          <cell r="L587">
            <v>4</v>
          </cell>
        </row>
        <row r="588">
          <cell r="A588" t="str">
            <v>2057058103300</v>
          </cell>
          <cell r="B588" t="str">
            <v>MOSTRINA SX METALLURO 4T ( R )</v>
          </cell>
          <cell r="C588" t="str">
            <v/>
          </cell>
          <cell r="D588" t="str">
            <v/>
          </cell>
          <cell r="E588" t="str">
            <v>NCON</v>
          </cell>
          <cell r="F588">
            <v>0</v>
          </cell>
          <cell r="G588">
            <v>0</v>
          </cell>
          <cell r="H588">
            <v>840</v>
          </cell>
          <cell r="I588">
            <v>448.02</v>
          </cell>
          <cell r="J588">
            <v>840</v>
          </cell>
          <cell r="K588">
            <v>0</v>
          </cell>
          <cell r="L588">
            <v>4</v>
          </cell>
        </row>
        <row r="589">
          <cell r="A589" t="str">
            <v>3056057000000</v>
          </cell>
          <cell r="B589" t="str">
            <v>CONTATT.FIS.2 VIE"G9"1400589380 IM-</v>
          </cell>
          <cell r="C589" t="str">
            <v/>
          </cell>
          <cell r="D589" t="str">
            <v/>
          </cell>
          <cell r="E589" t="str">
            <v>5700</v>
          </cell>
          <cell r="F589">
            <v>0</v>
          </cell>
          <cell r="G589">
            <v>0</v>
          </cell>
          <cell r="H589">
            <v>633</v>
          </cell>
          <cell r="I589">
            <v>450.55</v>
          </cell>
          <cell r="J589">
            <v>633</v>
          </cell>
          <cell r="K589">
            <v>0</v>
          </cell>
          <cell r="L589">
            <v>4</v>
          </cell>
        </row>
        <row r="590">
          <cell r="A590" t="str">
            <v>2057058096600</v>
          </cell>
          <cell r="B590" t="str">
            <v>MOSTRINA DX METAL BRIGHT 3T ( R )</v>
          </cell>
          <cell r="C590" t="str">
            <v/>
          </cell>
          <cell r="D590" t="str">
            <v/>
          </cell>
          <cell r="E590" t="str">
            <v>NCON</v>
          </cell>
          <cell r="F590">
            <v>0</v>
          </cell>
          <cell r="G590">
            <v>0</v>
          </cell>
          <cell r="H590">
            <v>718</v>
          </cell>
          <cell r="I590">
            <v>451.32</v>
          </cell>
          <cell r="J590">
            <v>718</v>
          </cell>
          <cell r="K590">
            <v>0</v>
          </cell>
          <cell r="L590">
            <v>4</v>
          </cell>
        </row>
        <row r="591">
          <cell r="A591" t="str">
            <v>2056546870000</v>
          </cell>
          <cell r="B591" t="str">
            <v>MICRO INTERRUTTORE</v>
          </cell>
          <cell r="C591" t="str">
            <v/>
          </cell>
          <cell r="D591" t="str">
            <v/>
          </cell>
          <cell r="E591" t="str">
            <v>NCON</v>
          </cell>
          <cell r="F591">
            <v>0</v>
          </cell>
          <cell r="G591">
            <v>0</v>
          </cell>
          <cell r="H591">
            <v>1393</v>
          </cell>
          <cell r="I591">
            <v>451.44</v>
          </cell>
          <cell r="J591">
            <v>1393</v>
          </cell>
          <cell r="K591">
            <v>0</v>
          </cell>
          <cell r="L591">
            <v>4</v>
          </cell>
        </row>
        <row r="592">
          <cell r="A592" t="str">
            <v>3011067693303</v>
          </cell>
          <cell r="B592" t="str">
            <v>COM.RADIO AL VOLANTE 636  6293496</v>
          </cell>
          <cell r="C592" t="str">
            <v/>
          </cell>
          <cell r="D592" t="str">
            <v/>
          </cell>
          <cell r="E592" t="str">
            <v>6769</v>
          </cell>
          <cell r="F592">
            <v>0</v>
          </cell>
          <cell r="G592">
            <v>0</v>
          </cell>
          <cell r="H592">
            <v>80</v>
          </cell>
          <cell r="I592">
            <v>457.97</v>
          </cell>
          <cell r="J592">
            <v>80</v>
          </cell>
          <cell r="K592">
            <v>0</v>
          </cell>
          <cell r="L592">
            <v>4</v>
          </cell>
        </row>
        <row r="593">
          <cell r="A593" t="str">
            <v>2000568772906</v>
          </cell>
          <cell r="B593" t="str">
            <v>BUTTON 1 DUMMY (PAINTED) RIGHT</v>
          </cell>
          <cell r="C593" t="str">
            <v/>
          </cell>
          <cell r="D593" t="str">
            <v/>
          </cell>
          <cell r="E593" t="str">
            <v>NCON</v>
          </cell>
          <cell r="F593">
            <v>0</v>
          </cell>
          <cell r="G593">
            <v>0</v>
          </cell>
          <cell r="H593">
            <v>1344</v>
          </cell>
          <cell r="I593">
            <v>463.77</v>
          </cell>
          <cell r="J593">
            <v>1344</v>
          </cell>
          <cell r="K593">
            <v>0</v>
          </cell>
          <cell r="L593">
            <v>4</v>
          </cell>
        </row>
        <row r="594">
          <cell r="A594" t="str">
            <v>3010451900004</v>
          </cell>
          <cell r="B594" t="str">
            <v>CONT.BLOCC. 1342698080 IM.18/01/05</v>
          </cell>
          <cell r="C594" t="str">
            <v/>
          </cell>
          <cell r="D594" t="str">
            <v/>
          </cell>
          <cell r="E594" t="str">
            <v>5190</v>
          </cell>
          <cell r="F594">
            <v>0</v>
          </cell>
          <cell r="G594">
            <v>0</v>
          </cell>
          <cell r="H594">
            <v>200</v>
          </cell>
          <cell r="I594">
            <v>464.15</v>
          </cell>
          <cell r="J594">
            <v>200</v>
          </cell>
          <cell r="K594">
            <v>0</v>
          </cell>
          <cell r="L594">
            <v>4</v>
          </cell>
        </row>
        <row r="595">
          <cell r="A595" t="str">
            <v>2056546880000</v>
          </cell>
          <cell r="B595" t="str">
            <v>CIRCUITO STAMPATO</v>
          </cell>
          <cell r="C595" t="str">
            <v/>
          </cell>
          <cell r="D595" t="str">
            <v/>
          </cell>
          <cell r="E595" t="str">
            <v>NCON</v>
          </cell>
          <cell r="F595">
            <v>0</v>
          </cell>
          <cell r="G595">
            <v>0</v>
          </cell>
          <cell r="H595">
            <v>3493</v>
          </cell>
          <cell r="I595">
            <v>467.4</v>
          </cell>
          <cell r="J595">
            <v>3493</v>
          </cell>
          <cell r="K595">
            <v>0</v>
          </cell>
          <cell r="L595">
            <v>4</v>
          </cell>
        </row>
        <row r="596">
          <cell r="A596" t="str">
            <v>20056689833P3</v>
          </cell>
          <cell r="B596" t="str">
            <v>BUTTON RIGHT -BACK LASERATO (R)</v>
          </cell>
          <cell r="C596" t="str">
            <v/>
          </cell>
          <cell r="D596" t="str">
            <v/>
          </cell>
          <cell r="E596" t="str">
            <v>NCON</v>
          </cell>
          <cell r="F596">
            <v>0</v>
          </cell>
          <cell r="G596">
            <v>0</v>
          </cell>
          <cell r="H596">
            <v>668</v>
          </cell>
          <cell r="I596">
            <v>467.6</v>
          </cell>
          <cell r="J596">
            <v>668</v>
          </cell>
          <cell r="K596">
            <v>0</v>
          </cell>
          <cell r="L596">
            <v>4</v>
          </cell>
        </row>
        <row r="597">
          <cell r="A597" t="str">
            <v>2056051946603</v>
          </cell>
          <cell r="B597" t="str">
            <v>CORPO BLOCCHETTO (D) (R)</v>
          </cell>
          <cell r="C597" t="str">
            <v/>
          </cell>
          <cell r="D597" t="str">
            <v/>
          </cell>
          <cell r="E597" t="str">
            <v>NCON</v>
          </cell>
          <cell r="F597">
            <v>0</v>
          </cell>
          <cell r="G597">
            <v>0</v>
          </cell>
          <cell r="H597">
            <v>6136</v>
          </cell>
          <cell r="I597">
            <v>468.42</v>
          </cell>
          <cell r="J597">
            <v>6136</v>
          </cell>
          <cell r="K597">
            <v>0</v>
          </cell>
          <cell r="L597">
            <v>4</v>
          </cell>
        </row>
        <row r="598">
          <cell r="A598" t="str">
            <v>3011067191191</v>
          </cell>
          <cell r="B598" t="str">
            <v>CR.312 4+4 NERO LST15 34166260A (R)</v>
          </cell>
          <cell r="C598" t="str">
            <v/>
          </cell>
          <cell r="D598" t="str">
            <v/>
          </cell>
          <cell r="E598" t="str">
            <v>6719</v>
          </cell>
          <cell r="F598">
            <v>0</v>
          </cell>
          <cell r="G598">
            <v>0</v>
          </cell>
          <cell r="H598">
            <v>63</v>
          </cell>
          <cell r="I598">
            <v>468.72</v>
          </cell>
          <cell r="J598">
            <v>63</v>
          </cell>
          <cell r="K598">
            <v>0</v>
          </cell>
          <cell r="L598">
            <v>4</v>
          </cell>
        </row>
        <row r="599">
          <cell r="A599" t="str">
            <v>3057060931202</v>
          </cell>
          <cell r="B599" t="str">
            <v>CR.198 4+4 METALL. 4009529AEX-AB</v>
          </cell>
          <cell r="C599" t="str">
            <v/>
          </cell>
          <cell r="D599" t="str">
            <v/>
          </cell>
          <cell r="E599" t="str">
            <v>6093</v>
          </cell>
          <cell r="F599">
            <v>0</v>
          </cell>
          <cell r="G599">
            <v>0</v>
          </cell>
          <cell r="H599">
            <v>84</v>
          </cell>
          <cell r="I599">
            <v>469.26</v>
          </cell>
          <cell r="J599">
            <v>84</v>
          </cell>
          <cell r="K599">
            <v>0</v>
          </cell>
          <cell r="L599">
            <v>4</v>
          </cell>
        </row>
        <row r="600">
          <cell r="A600" t="str">
            <v>3056068570094</v>
          </cell>
          <cell r="B600" t="str">
            <v>C.O.V. SEMI BOMBE' 9827560380-00"R"</v>
          </cell>
          <cell r="C600" t="str">
            <v/>
          </cell>
          <cell r="D600" t="str">
            <v/>
          </cell>
          <cell r="E600" t="str">
            <v>6857</v>
          </cell>
          <cell r="F600">
            <v>0</v>
          </cell>
          <cell r="G600">
            <v>0</v>
          </cell>
          <cell r="H600">
            <v>656</v>
          </cell>
          <cell r="I600">
            <v>472.32</v>
          </cell>
          <cell r="J600">
            <v>656</v>
          </cell>
          <cell r="K600">
            <v>0</v>
          </cell>
          <cell r="L600">
            <v>4</v>
          </cell>
        </row>
        <row r="601">
          <cell r="A601" t="str">
            <v>3011040470000</v>
          </cell>
          <cell r="B601" t="str">
            <v>CONTATTIERA F. 46457754 IM.</v>
          </cell>
          <cell r="C601" t="str">
            <v/>
          </cell>
          <cell r="D601" t="str">
            <v/>
          </cell>
          <cell r="E601" t="str">
            <v>4047</v>
          </cell>
          <cell r="F601">
            <v>0</v>
          </cell>
          <cell r="G601">
            <v>0</v>
          </cell>
          <cell r="H601">
            <v>397</v>
          </cell>
          <cell r="I601">
            <v>472.43</v>
          </cell>
          <cell r="J601">
            <v>397</v>
          </cell>
          <cell r="K601">
            <v>0</v>
          </cell>
          <cell r="L601">
            <v>4</v>
          </cell>
        </row>
        <row r="602">
          <cell r="A602" t="str">
            <v>3057058080402</v>
          </cell>
          <cell r="B602" t="str">
            <v>CR.199 3+3 SLS N.DE 1020914XXXA (R)</v>
          </cell>
          <cell r="C602" t="str">
            <v/>
          </cell>
          <cell r="D602" t="str">
            <v/>
          </cell>
          <cell r="E602" t="str">
            <v>5808</v>
          </cell>
          <cell r="F602">
            <v>0</v>
          </cell>
          <cell r="G602">
            <v>0</v>
          </cell>
          <cell r="H602">
            <v>80</v>
          </cell>
          <cell r="I602">
            <v>475.77</v>
          </cell>
          <cell r="J602">
            <v>80</v>
          </cell>
          <cell r="K602">
            <v>0</v>
          </cell>
          <cell r="L602">
            <v>4</v>
          </cell>
        </row>
        <row r="603">
          <cell r="A603" t="str">
            <v>2001269210000</v>
          </cell>
          <cell r="B603" t="str">
            <v>CLIP CONNETTORE AR PN 056151.000</v>
          </cell>
          <cell r="C603" t="str">
            <v/>
          </cell>
          <cell r="D603" t="str">
            <v/>
          </cell>
          <cell r="E603" t="str">
            <v>NCON</v>
          </cell>
          <cell r="F603">
            <v>0</v>
          </cell>
          <cell r="G603">
            <v>0</v>
          </cell>
          <cell r="H603">
            <v>15000</v>
          </cell>
          <cell r="I603">
            <v>480</v>
          </cell>
          <cell r="J603">
            <v>15000</v>
          </cell>
          <cell r="K603">
            <v>0</v>
          </cell>
          <cell r="L603">
            <v>4</v>
          </cell>
        </row>
        <row r="604">
          <cell r="A604" t="str">
            <v>2011030157700</v>
          </cell>
          <cell r="B604" t="str">
            <v>CONTATTO PULSANTE FASTON</v>
          </cell>
          <cell r="C604" t="str">
            <v/>
          </cell>
          <cell r="D604" t="str">
            <v/>
          </cell>
          <cell r="E604" t="str">
            <v>NCON</v>
          </cell>
          <cell r="F604">
            <v>0</v>
          </cell>
          <cell r="G604">
            <v>0</v>
          </cell>
          <cell r="H604">
            <v>7441</v>
          </cell>
          <cell r="I604">
            <v>480.39</v>
          </cell>
          <cell r="J604">
            <v>7441</v>
          </cell>
          <cell r="K604">
            <v>0</v>
          </cell>
          <cell r="L604">
            <v>4</v>
          </cell>
        </row>
        <row r="605">
          <cell r="A605" t="str">
            <v>3056063940053</v>
          </cell>
          <cell r="B605" t="str">
            <v>C.O.V."BOMBEE" 9676237080-03 "R"</v>
          </cell>
          <cell r="C605" t="str">
            <v/>
          </cell>
          <cell r="D605" t="str">
            <v/>
          </cell>
          <cell r="E605" t="str">
            <v>6394</v>
          </cell>
          <cell r="F605">
            <v>0</v>
          </cell>
          <cell r="G605">
            <v>0</v>
          </cell>
          <cell r="H605">
            <v>540</v>
          </cell>
          <cell r="I605">
            <v>480.77</v>
          </cell>
          <cell r="J605">
            <v>540</v>
          </cell>
          <cell r="K605">
            <v>0</v>
          </cell>
          <cell r="L605">
            <v>4</v>
          </cell>
        </row>
        <row r="606">
          <cell r="A606" t="str">
            <v>3056059550000</v>
          </cell>
          <cell r="B606" t="str">
            <v>PRESA AUDIO  96632901XT   ( R )</v>
          </cell>
          <cell r="C606" t="str">
            <v/>
          </cell>
          <cell r="D606" t="str">
            <v/>
          </cell>
          <cell r="E606" t="str">
            <v>5955</v>
          </cell>
          <cell r="F606">
            <v>0</v>
          </cell>
          <cell r="G606">
            <v>0</v>
          </cell>
          <cell r="H606">
            <v>344</v>
          </cell>
          <cell r="I606">
            <v>485.36</v>
          </cell>
          <cell r="J606">
            <v>344</v>
          </cell>
          <cell r="K606">
            <v>0</v>
          </cell>
          <cell r="L606">
            <v>4</v>
          </cell>
        </row>
        <row r="607">
          <cell r="A607" t="str">
            <v>2001167562595</v>
          </cell>
          <cell r="B607" t="str">
            <v>TASTO 4 DX NO PUSH (VERNICIATO)</v>
          </cell>
          <cell r="C607" t="str">
            <v/>
          </cell>
          <cell r="D607" t="str">
            <v/>
          </cell>
          <cell r="E607" t="str">
            <v>NCON</v>
          </cell>
          <cell r="F607">
            <v>0</v>
          </cell>
          <cell r="G607">
            <v>0</v>
          </cell>
          <cell r="H607">
            <v>2358</v>
          </cell>
          <cell r="I607">
            <v>485.91</v>
          </cell>
          <cell r="J607">
            <v>2358</v>
          </cell>
          <cell r="K607">
            <v>0</v>
          </cell>
          <cell r="L607">
            <v>4</v>
          </cell>
        </row>
        <row r="608">
          <cell r="A608" t="str">
            <v>2011036450000</v>
          </cell>
          <cell r="B608" t="str">
            <v>PORTAMOLLA MARRONE</v>
          </cell>
          <cell r="C608" t="str">
            <v/>
          </cell>
          <cell r="D608" t="str">
            <v/>
          </cell>
          <cell r="E608" t="str">
            <v>NCON</v>
          </cell>
          <cell r="F608">
            <v>0</v>
          </cell>
          <cell r="G608">
            <v>0</v>
          </cell>
          <cell r="H608">
            <v>15350</v>
          </cell>
          <cell r="I608">
            <v>485.98</v>
          </cell>
          <cell r="J608">
            <v>15350</v>
          </cell>
          <cell r="K608">
            <v>0</v>
          </cell>
          <cell r="L608">
            <v>4</v>
          </cell>
        </row>
        <row r="609">
          <cell r="A609" t="str">
            <v>2000667210001</v>
          </cell>
          <cell r="B609" t="str">
            <v>CIRCUITO STAMPATO     ( R )</v>
          </cell>
          <cell r="C609" t="str">
            <v/>
          </cell>
          <cell r="D609" t="str">
            <v/>
          </cell>
          <cell r="E609" t="str">
            <v>NCON</v>
          </cell>
          <cell r="F609">
            <v>0</v>
          </cell>
          <cell r="G609">
            <v>0</v>
          </cell>
          <cell r="H609">
            <v>3178</v>
          </cell>
          <cell r="I609">
            <v>487.12</v>
          </cell>
          <cell r="J609">
            <v>3178</v>
          </cell>
          <cell r="K609">
            <v>0</v>
          </cell>
          <cell r="L609">
            <v>4</v>
          </cell>
        </row>
        <row r="610">
          <cell r="A610" t="str">
            <v>2047348102504</v>
          </cell>
          <cell r="B610" t="str">
            <v>COPERCHIO LEVA ESTERNA    (R)</v>
          </cell>
          <cell r="C610" t="str">
            <v/>
          </cell>
          <cell r="D610" t="str">
            <v/>
          </cell>
          <cell r="E610" t="str">
            <v>NCON</v>
          </cell>
          <cell r="F610">
            <v>0</v>
          </cell>
          <cell r="G610">
            <v>0</v>
          </cell>
          <cell r="H610">
            <v>12500</v>
          </cell>
          <cell r="I610">
            <v>488.38</v>
          </cell>
          <cell r="J610">
            <v>12500</v>
          </cell>
          <cell r="K610">
            <v>0</v>
          </cell>
          <cell r="L610">
            <v>4</v>
          </cell>
        </row>
        <row r="611">
          <cell r="A611" t="str">
            <v>2011036940000</v>
          </cell>
          <cell r="B611" t="str">
            <v>FONDELLO</v>
          </cell>
          <cell r="C611" t="str">
            <v/>
          </cell>
          <cell r="D611" t="str">
            <v/>
          </cell>
          <cell r="E611" t="str">
            <v>NCON</v>
          </cell>
          <cell r="F611">
            <v>0</v>
          </cell>
          <cell r="G611">
            <v>0</v>
          </cell>
          <cell r="H611">
            <v>12100</v>
          </cell>
          <cell r="I611">
            <v>488.84</v>
          </cell>
          <cell r="J611">
            <v>12100</v>
          </cell>
          <cell r="K611">
            <v>0</v>
          </cell>
          <cell r="L611">
            <v>4</v>
          </cell>
        </row>
        <row r="612">
          <cell r="A612" t="str">
            <v>2057058106600</v>
          </cell>
          <cell r="B612" t="str">
            <v>MOSTRINA SX METAL BRIGHT 3T ( R )</v>
          </cell>
          <cell r="C612" t="str">
            <v/>
          </cell>
          <cell r="D612" t="str">
            <v/>
          </cell>
          <cell r="E612" t="str">
            <v>NCON</v>
          </cell>
          <cell r="F612">
            <v>0</v>
          </cell>
          <cell r="G612">
            <v>0</v>
          </cell>
          <cell r="H612">
            <v>787</v>
          </cell>
          <cell r="I612">
            <v>494.82</v>
          </cell>
          <cell r="J612">
            <v>787</v>
          </cell>
          <cell r="K612">
            <v>0</v>
          </cell>
          <cell r="L612">
            <v>4</v>
          </cell>
        </row>
        <row r="613">
          <cell r="A613" t="str">
            <v>2056059600000</v>
          </cell>
          <cell r="B613" t="str">
            <v>CIRCUITO STAMPATO     ( R )</v>
          </cell>
          <cell r="C613" t="str">
            <v/>
          </cell>
          <cell r="D613" t="str">
            <v/>
          </cell>
          <cell r="E613" t="str">
            <v>NCON</v>
          </cell>
          <cell r="F613">
            <v>0</v>
          </cell>
          <cell r="G613">
            <v>0</v>
          </cell>
          <cell r="H613">
            <v>6099</v>
          </cell>
          <cell r="I613">
            <v>497.07</v>
          </cell>
          <cell r="J613">
            <v>6099</v>
          </cell>
          <cell r="K613">
            <v>0</v>
          </cell>
          <cell r="L613">
            <v>4</v>
          </cell>
        </row>
        <row r="614">
          <cell r="A614" t="str">
            <v>2000567260001</v>
          </cell>
          <cell r="B614" t="str">
            <v>COPERCHIETTO SX</v>
          </cell>
          <cell r="C614" t="str">
            <v/>
          </cell>
          <cell r="D614" t="str">
            <v/>
          </cell>
          <cell r="E614" t="str">
            <v>NCON</v>
          </cell>
          <cell r="F614">
            <v>0</v>
          </cell>
          <cell r="G614">
            <v>0</v>
          </cell>
          <cell r="H614">
            <v>1193</v>
          </cell>
          <cell r="I614">
            <v>501.25</v>
          </cell>
          <cell r="J614">
            <v>1193</v>
          </cell>
          <cell r="K614">
            <v>0</v>
          </cell>
          <cell r="L614">
            <v>4</v>
          </cell>
        </row>
        <row r="615">
          <cell r="A615" t="str">
            <v>3057059740094</v>
          </cell>
          <cell r="B615" t="str">
            <v>C.R.955 3+3(TITANIO)1042731R81  (R)</v>
          </cell>
          <cell r="C615" t="str">
            <v/>
          </cell>
          <cell r="D615" t="str">
            <v/>
          </cell>
          <cell r="E615" t="str">
            <v>5974</v>
          </cell>
          <cell r="F615">
            <v>0</v>
          </cell>
          <cell r="G615">
            <v>0</v>
          </cell>
          <cell r="H615">
            <v>85</v>
          </cell>
          <cell r="I615">
            <v>501.69</v>
          </cell>
          <cell r="J615">
            <v>85</v>
          </cell>
          <cell r="K615">
            <v>0</v>
          </cell>
          <cell r="L615">
            <v>4</v>
          </cell>
        </row>
        <row r="616">
          <cell r="A616" t="str">
            <v>2011034390000</v>
          </cell>
          <cell r="B616" t="str">
            <v>PUNTALE</v>
          </cell>
          <cell r="C616" t="str">
            <v/>
          </cell>
          <cell r="D616" t="str">
            <v/>
          </cell>
          <cell r="E616" t="str">
            <v>NCON</v>
          </cell>
          <cell r="F616">
            <v>0</v>
          </cell>
          <cell r="G616">
            <v>0</v>
          </cell>
          <cell r="H616">
            <v>2000</v>
          </cell>
          <cell r="I616">
            <v>502.66</v>
          </cell>
          <cell r="J616">
            <v>2000</v>
          </cell>
          <cell r="K616">
            <v>0</v>
          </cell>
          <cell r="L616">
            <v>4</v>
          </cell>
        </row>
        <row r="617">
          <cell r="A617" t="str">
            <v>3011067190591</v>
          </cell>
          <cell r="B617" t="str">
            <v>CR.312 3+3 AVORIO SLSP 34166919A(R)</v>
          </cell>
          <cell r="C617" t="str">
            <v/>
          </cell>
          <cell r="D617" t="str">
            <v/>
          </cell>
          <cell r="E617" t="str">
            <v>6719</v>
          </cell>
          <cell r="F617">
            <v>0</v>
          </cell>
          <cell r="G617">
            <v>0</v>
          </cell>
          <cell r="H617">
            <v>87</v>
          </cell>
          <cell r="I617">
            <v>504.6</v>
          </cell>
          <cell r="J617">
            <v>87</v>
          </cell>
          <cell r="K617">
            <v>0</v>
          </cell>
          <cell r="L617">
            <v>4</v>
          </cell>
        </row>
        <row r="618">
          <cell r="A618" t="str">
            <v>3011063802201</v>
          </cell>
          <cell r="B618" t="str">
            <v>PRESA AUX FIAT (V.A) 1RZ30JXWAA (R)</v>
          </cell>
          <cell r="C618" t="str">
            <v/>
          </cell>
          <cell r="D618" t="str">
            <v/>
          </cell>
          <cell r="E618" t="str">
            <v>6380</v>
          </cell>
          <cell r="F618">
            <v>0</v>
          </cell>
          <cell r="G618">
            <v>0</v>
          </cell>
          <cell r="H618">
            <v>250</v>
          </cell>
          <cell r="I618">
            <v>505.4</v>
          </cell>
          <cell r="J618">
            <v>250</v>
          </cell>
          <cell r="K618">
            <v>0</v>
          </cell>
          <cell r="L618">
            <v>4</v>
          </cell>
        </row>
        <row r="619">
          <cell r="A619" t="str">
            <v>2011036930000</v>
          </cell>
          <cell r="B619" t="str">
            <v>TAPPO</v>
          </cell>
          <cell r="C619" t="str">
            <v/>
          </cell>
          <cell r="D619" t="str">
            <v/>
          </cell>
          <cell r="E619" t="str">
            <v>NCON</v>
          </cell>
          <cell r="F619">
            <v>0</v>
          </cell>
          <cell r="G619">
            <v>0</v>
          </cell>
          <cell r="H619">
            <v>18730</v>
          </cell>
          <cell r="I619">
            <v>505.71</v>
          </cell>
          <cell r="J619">
            <v>18730</v>
          </cell>
          <cell r="K619">
            <v>0</v>
          </cell>
          <cell r="L619">
            <v>4</v>
          </cell>
        </row>
        <row r="620">
          <cell r="A620" t="str">
            <v>20014694400P0</v>
          </cell>
          <cell r="B620" t="str">
            <v>TIT G70 KEYPAD</v>
          </cell>
          <cell r="C620" t="str">
            <v/>
          </cell>
          <cell r="D620" t="str">
            <v/>
          </cell>
          <cell r="E620" t="str">
            <v>NCON</v>
          </cell>
          <cell r="F620">
            <v>0</v>
          </cell>
          <cell r="G620">
            <v>0</v>
          </cell>
          <cell r="H620">
            <v>8600</v>
          </cell>
          <cell r="I620">
            <v>510.84</v>
          </cell>
          <cell r="J620">
            <v>8600</v>
          </cell>
          <cell r="K620">
            <v>0</v>
          </cell>
          <cell r="L620">
            <v>4</v>
          </cell>
        </row>
        <row r="621">
          <cell r="A621" t="str">
            <v>2056054730002</v>
          </cell>
          <cell r="B621" t="str">
            <v>FONDELLO X PARTE FISSA  (31°) (R)</v>
          </cell>
          <cell r="C621" t="str">
            <v/>
          </cell>
          <cell r="D621" t="str">
            <v/>
          </cell>
          <cell r="E621" t="str">
            <v>NCON</v>
          </cell>
          <cell r="F621">
            <v>0</v>
          </cell>
          <cell r="G621">
            <v>0</v>
          </cell>
          <cell r="H621">
            <v>4818</v>
          </cell>
          <cell r="I621">
            <v>512.11</v>
          </cell>
          <cell r="J621">
            <v>4818</v>
          </cell>
          <cell r="K621">
            <v>0</v>
          </cell>
          <cell r="L621">
            <v>4</v>
          </cell>
        </row>
        <row r="622">
          <cell r="A622" t="str">
            <v>2056059870000</v>
          </cell>
          <cell r="B622" t="str">
            <v>COPERCHIO DI CHIUSURA ( R )</v>
          </cell>
          <cell r="C622" t="str">
            <v/>
          </cell>
          <cell r="D622" t="str">
            <v/>
          </cell>
          <cell r="E622" t="str">
            <v>NCON</v>
          </cell>
          <cell r="F622">
            <v>0</v>
          </cell>
          <cell r="G622">
            <v>0</v>
          </cell>
          <cell r="H622">
            <v>1800</v>
          </cell>
          <cell r="I622">
            <v>513</v>
          </cell>
          <cell r="J622">
            <v>1800</v>
          </cell>
          <cell r="K622">
            <v>0</v>
          </cell>
          <cell r="L622">
            <v>4</v>
          </cell>
        </row>
        <row r="623">
          <cell r="A623" t="str">
            <v>2057058540000</v>
          </cell>
          <cell r="B623" t="str">
            <v>SUPPORTO DX (R) (S)</v>
          </cell>
          <cell r="C623" t="str">
            <v/>
          </cell>
          <cell r="D623" t="str">
            <v/>
          </cell>
          <cell r="E623" t="str">
            <v>NCON</v>
          </cell>
          <cell r="F623">
            <v>0</v>
          </cell>
          <cell r="G623">
            <v>0</v>
          </cell>
          <cell r="H623">
            <v>1368</v>
          </cell>
          <cell r="I623">
            <v>513.37</v>
          </cell>
          <cell r="J623">
            <v>1368</v>
          </cell>
          <cell r="K623">
            <v>0</v>
          </cell>
          <cell r="L623">
            <v>4</v>
          </cell>
        </row>
        <row r="624">
          <cell r="A624" t="str">
            <v>3033010540000</v>
          </cell>
          <cell r="B624" t="str">
            <v>PORTALAMPADA   09080227900</v>
          </cell>
          <cell r="C624" t="str">
            <v/>
          </cell>
          <cell r="D624" t="str">
            <v/>
          </cell>
          <cell r="E624" t="str">
            <v>1054</v>
          </cell>
          <cell r="F624">
            <v>0</v>
          </cell>
          <cell r="G624">
            <v>0</v>
          </cell>
          <cell r="H624">
            <v>7500</v>
          </cell>
          <cell r="I624">
            <v>513.45000000000005</v>
          </cell>
          <cell r="J624">
            <v>7500</v>
          </cell>
          <cell r="K624">
            <v>0</v>
          </cell>
          <cell r="L624">
            <v>4</v>
          </cell>
        </row>
        <row r="625">
          <cell r="A625" t="str">
            <v>3057058081702</v>
          </cell>
          <cell r="B625" t="str">
            <v>CR.199 4+4  MB.D. 1022835XXXA (R)</v>
          </cell>
          <cell r="C625" t="str">
            <v/>
          </cell>
          <cell r="D625" t="str">
            <v/>
          </cell>
          <cell r="E625" t="str">
            <v>5808</v>
          </cell>
          <cell r="F625">
            <v>0</v>
          </cell>
          <cell r="G625">
            <v>0</v>
          </cell>
          <cell r="H625">
            <v>76</v>
          </cell>
          <cell r="I625">
            <v>513.87</v>
          </cell>
          <cell r="J625">
            <v>76</v>
          </cell>
          <cell r="K625">
            <v>0</v>
          </cell>
          <cell r="L625">
            <v>4</v>
          </cell>
        </row>
        <row r="626">
          <cell r="A626" t="str">
            <v>2047364761101</v>
          </cell>
          <cell r="B626" t="str">
            <v>FONDELLO  NERO     ( R )</v>
          </cell>
          <cell r="C626" t="str">
            <v/>
          </cell>
          <cell r="D626" t="str">
            <v/>
          </cell>
          <cell r="E626" t="str">
            <v>NCON</v>
          </cell>
          <cell r="F626">
            <v>0</v>
          </cell>
          <cell r="G626">
            <v>0</v>
          </cell>
          <cell r="H626">
            <v>5000</v>
          </cell>
          <cell r="I626">
            <v>515.04999999999995</v>
          </cell>
          <cell r="J626">
            <v>5000</v>
          </cell>
          <cell r="K626">
            <v>0</v>
          </cell>
          <cell r="L626">
            <v>4</v>
          </cell>
        </row>
        <row r="627">
          <cell r="A627" t="str">
            <v>3010408900000</v>
          </cell>
          <cell r="B627" t="str">
            <v>INTERRUTT.1817643800  IM.23-03-89</v>
          </cell>
          <cell r="C627" t="str">
            <v/>
          </cell>
          <cell r="D627" t="str">
            <v/>
          </cell>
          <cell r="E627" t="str">
            <v>890</v>
          </cell>
          <cell r="F627">
            <v>0</v>
          </cell>
          <cell r="G627">
            <v>0</v>
          </cell>
          <cell r="H627">
            <v>500</v>
          </cell>
          <cell r="I627">
            <v>517.96</v>
          </cell>
          <cell r="J627">
            <v>500</v>
          </cell>
          <cell r="K627">
            <v>0</v>
          </cell>
          <cell r="L627">
            <v>4</v>
          </cell>
        </row>
        <row r="628">
          <cell r="A628" t="str">
            <v>3047348350001</v>
          </cell>
          <cell r="B628" t="str">
            <v>INTER.BLU RGL/BVA 8200110895 (S)(R)</v>
          </cell>
          <cell r="C628" t="str">
            <v/>
          </cell>
          <cell r="D628" t="str">
            <v/>
          </cell>
          <cell r="E628" t="str">
            <v>4835</v>
          </cell>
          <cell r="F628">
            <v>0</v>
          </cell>
          <cell r="G628">
            <v>0</v>
          </cell>
          <cell r="H628">
            <v>870</v>
          </cell>
          <cell r="I628">
            <v>522</v>
          </cell>
          <cell r="J628">
            <v>870</v>
          </cell>
          <cell r="K628">
            <v>0</v>
          </cell>
          <cell r="L628">
            <v>4</v>
          </cell>
        </row>
        <row r="629">
          <cell r="A629" t="str">
            <v>2056054720001</v>
          </cell>
          <cell r="B629" t="str">
            <v>FONDELLO X 12 VIE MOBILE (31°) (R)</v>
          </cell>
          <cell r="C629" t="str">
            <v/>
          </cell>
          <cell r="D629" t="str">
            <v/>
          </cell>
          <cell r="E629" t="str">
            <v>NCON</v>
          </cell>
          <cell r="F629">
            <v>0</v>
          </cell>
          <cell r="G629">
            <v>0</v>
          </cell>
          <cell r="H629">
            <v>4084</v>
          </cell>
          <cell r="I629">
            <v>535.74</v>
          </cell>
          <cell r="J629">
            <v>4084</v>
          </cell>
          <cell r="K629">
            <v>0</v>
          </cell>
          <cell r="L629">
            <v>4</v>
          </cell>
        </row>
        <row r="630">
          <cell r="A630" t="str">
            <v>3011067191291</v>
          </cell>
          <cell r="B630" t="str">
            <v>CR.312 4+4 NERO SLSP 34166922A (R)</v>
          </cell>
          <cell r="C630" t="str">
            <v/>
          </cell>
          <cell r="D630" t="str">
            <v/>
          </cell>
          <cell r="E630" t="str">
            <v>6719</v>
          </cell>
          <cell r="F630">
            <v>0</v>
          </cell>
          <cell r="G630">
            <v>0</v>
          </cell>
          <cell r="H630">
            <v>85</v>
          </cell>
          <cell r="I630">
            <v>541.45000000000005</v>
          </cell>
          <cell r="J630">
            <v>85</v>
          </cell>
          <cell r="K630">
            <v>0</v>
          </cell>
          <cell r="L630">
            <v>4</v>
          </cell>
        </row>
        <row r="631">
          <cell r="A631" t="str">
            <v>3011065382192</v>
          </cell>
          <cell r="B631" t="str">
            <v>P.USB/AUX HIGH VERS. 156100051 (R)</v>
          </cell>
          <cell r="C631" t="str">
            <v/>
          </cell>
          <cell r="D631" t="str">
            <v/>
          </cell>
          <cell r="E631" t="str">
            <v>6538</v>
          </cell>
          <cell r="F631">
            <v>0</v>
          </cell>
          <cell r="G631">
            <v>0</v>
          </cell>
          <cell r="H631">
            <v>280</v>
          </cell>
          <cell r="I631">
            <v>545.45000000000005</v>
          </cell>
          <cell r="J631">
            <v>280</v>
          </cell>
          <cell r="K631">
            <v>0</v>
          </cell>
          <cell r="L631">
            <v>4</v>
          </cell>
        </row>
        <row r="632">
          <cell r="A632" t="str">
            <v>2057058700000</v>
          </cell>
          <cell r="B632" t="str">
            <v>SUPPORTO SX (R) (S)</v>
          </cell>
          <cell r="C632" t="str">
            <v/>
          </cell>
          <cell r="D632" t="str">
            <v/>
          </cell>
          <cell r="E632" t="str">
            <v>NCON</v>
          </cell>
          <cell r="F632">
            <v>0</v>
          </cell>
          <cell r="G632">
            <v>0</v>
          </cell>
          <cell r="H632">
            <v>1455</v>
          </cell>
          <cell r="I632">
            <v>545.71</v>
          </cell>
          <cell r="J632">
            <v>1455</v>
          </cell>
          <cell r="K632">
            <v>0</v>
          </cell>
          <cell r="L632">
            <v>4</v>
          </cell>
        </row>
        <row r="633">
          <cell r="A633" t="str">
            <v>2056052170000</v>
          </cell>
          <cell r="B633" t="str">
            <v>SLITTA DI FERMO (TIPO A-C)</v>
          </cell>
          <cell r="C633" t="str">
            <v/>
          </cell>
          <cell r="D633" t="str">
            <v/>
          </cell>
          <cell r="E633" t="str">
            <v>NCON</v>
          </cell>
          <cell r="F633">
            <v>0</v>
          </cell>
          <cell r="G633">
            <v>0</v>
          </cell>
          <cell r="H633">
            <v>42233</v>
          </cell>
          <cell r="I633">
            <v>546.5</v>
          </cell>
          <cell r="J633">
            <v>42233</v>
          </cell>
          <cell r="K633">
            <v>0</v>
          </cell>
          <cell r="L633">
            <v>4</v>
          </cell>
        </row>
        <row r="634">
          <cell r="A634" t="str">
            <v>3034037102502</v>
          </cell>
          <cell r="B634" t="str">
            <v>PORTALAMPADA 9567918180 IM.   LF(R)</v>
          </cell>
          <cell r="C634" t="str">
            <v/>
          </cell>
          <cell r="D634" t="str">
            <v/>
          </cell>
          <cell r="E634" t="str">
            <v>3710</v>
          </cell>
          <cell r="F634">
            <v>0</v>
          </cell>
          <cell r="G634">
            <v>0</v>
          </cell>
          <cell r="H634">
            <v>3000</v>
          </cell>
          <cell r="I634">
            <v>555</v>
          </cell>
          <cell r="J634">
            <v>3000</v>
          </cell>
          <cell r="K634">
            <v>0</v>
          </cell>
          <cell r="L634">
            <v>4</v>
          </cell>
        </row>
        <row r="635">
          <cell r="A635" t="str">
            <v>2057058093300</v>
          </cell>
          <cell r="B635" t="str">
            <v>MOSTRINA DX METALLURO 4T ( R )</v>
          </cell>
          <cell r="C635" t="str">
            <v/>
          </cell>
          <cell r="D635" t="str">
            <v/>
          </cell>
          <cell r="E635" t="str">
            <v>NCON</v>
          </cell>
          <cell r="F635">
            <v>0</v>
          </cell>
          <cell r="G635">
            <v>0</v>
          </cell>
          <cell r="H635">
            <v>1086</v>
          </cell>
          <cell r="I635">
            <v>557.17999999999995</v>
          </cell>
          <cell r="J635">
            <v>1086</v>
          </cell>
          <cell r="K635">
            <v>0</v>
          </cell>
          <cell r="L635">
            <v>4</v>
          </cell>
        </row>
        <row r="636">
          <cell r="A636" t="str">
            <v>2001668970000</v>
          </cell>
          <cell r="B636" t="str">
            <v>GUIDALUCE  (LIGHT GUIDE)   "R"</v>
          </cell>
          <cell r="C636" t="str">
            <v/>
          </cell>
          <cell r="D636" t="str">
            <v/>
          </cell>
          <cell r="E636" t="str">
            <v>NCON</v>
          </cell>
          <cell r="F636">
            <v>0</v>
          </cell>
          <cell r="G636">
            <v>0</v>
          </cell>
          <cell r="H636">
            <v>22410</v>
          </cell>
          <cell r="I636">
            <v>560.25</v>
          </cell>
          <cell r="J636">
            <v>22410</v>
          </cell>
          <cell r="K636">
            <v>0</v>
          </cell>
          <cell r="L636">
            <v>4</v>
          </cell>
        </row>
        <row r="637">
          <cell r="A637" t="str">
            <v>20016689700P0</v>
          </cell>
          <cell r="B637" t="str">
            <v>GUIDALUCE  (LIGHT GUIDE)   "R"</v>
          </cell>
          <cell r="C637" t="str">
            <v/>
          </cell>
          <cell r="D637" t="str">
            <v/>
          </cell>
          <cell r="E637" t="str">
            <v>NCON</v>
          </cell>
          <cell r="F637">
            <v>0</v>
          </cell>
          <cell r="G637">
            <v>0</v>
          </cell>
          <cell r="H637">
            <v>8977</v>
          </cell>
          <cell r="I637">
            <v>561.05999999999995</v>
          </cell>
          <cell r="J637">
            <v>8977</v>
          </cell>
          <cell r="K637">
            <v>0</v>
          </cell>
          <cell r="L637">
            <v>4</v>
          </cell>
        </row>
        <row r="638">
          <cell r="A638" t="str">
            <v>3011065382102</v>
          </cell>
          <cell r="B638" t="str">
            <v>P.USB/AUX HIGH VERS. 156100051 (R)</v>
          </cell>
          <cell r="C638" t="str">
            <v/>
          </cell>
          <cell r="D638" t="str">
            <v/>
          </cell>
          <cell r="E638" t="str">
            <v>6538</v>
          </cell>
          <cell r="F638">
            <v>0</v>
          </cell>
          <cell r="G638">
            <v>0</v>
          </cell>
          <cell r="H638">
            <v>280</v>
          </cell>
          <cell r="I638">
            <v>562.1</v>
          </cell>
          <cell r="J638">
            <v>280</v>
          </cell>
          <cell r="K638">
            <v>0</v>
          </cell>
          <cell r="L638">
            <v>4</v>
          </cell>
        </row>
        <row r="639">
          <cell r="A639" t="str">
            <v>2004067841202</v>
          </cell>
          <cell r="B639" t="str">
            <v>MOSTRINA CROMATA SX (CROMATA)</v>
          </cell>
          <cell r="C639" t="str">
            <v/>
          </cell>
          <cell r="D639" t="str">
            <v/>
          </cell>
          <cell r="E639" t="str">
            <v>NCON</v>
          </cell>
          <cell r="F639">
            <v>0</v>
          </cell>
          <cell r="G639">
            <v>0</v>
          </cell>
          <cell r="H639">
            <v>363</v>
          </cell>
          <cell r="I639">
            <v>562.65</v>
          </cell>
          <cell r="J639">
            <v>363</v>
          </cell>
          <cell r="K639">
            <v>0</v>
          </cell>
          <cell r="L639">
            <v>4</v>
          </cell>
        </row>
        <row r="640">
          <cell r="A640" t="str">
            <v>2007242190000</v>
          </cell>
          <cell r="B640" t="str">
            <v>CONTATTO FISSO</v>
          </cell>
          <cell r="C640" t="str">
            <v/>
          </cell>
          <cell r="D640" t="str">
            <v/>
          </cell>
          <cell r="E640" t="str">
            <v>NCON</v>
          </cell>
          <cell r="F640">
            <v>0</v>
          </cell>
          <cell r="G640">
            <v>0</v>
          </cell>
          <cell r="H640">
            <v>5900</v>
          </cell>
          <cell r="I640">
            <v>563.69000000000005</v>
          </cell>
          <cell r="J640">
            <v>5900</v>
          </cell>
          <cell r="K640">
            <v>0</v>
          </cell>
          <cell r="L640">
            <v>4</v>
          </cell>
        </row>
        <row r="641">
          <cell r="A641" t="str">
            <v>2001268080004</v>
          </cell>
          <cell r="B641" t="str">
            <v>GRUPPO ELETTRICO</v>
          </cell>
          <cell r="C641" t="str">
            <v/>
          </cell>
          <cell r="D641" t="str">
            <v/>
          </cell>
          <cell r="E641" t="str">
            <v>NCON</v>
          </cell>
          <cell r="F641">
            <v>0</v>
          </cell>
          <cell r="G641">
            <v>0</v>
          </cell>
          <cell r="H641">
            <v>160</v>
          </cell>
          <cell r="I641">
            <v>569.91</v>
          </cell>
          <cell r="J641">
            <v>160</v>
          </cell>
          <cell r="K641">
            <v>0</v>
          </cell>
          <cell r="L641">
            <v>4</v>
          </cell>
        </row>
        <row r="642">
          <cell r="A642" t="str">
            <v>3011039070004</v>
          </cell>
          <cell r="B642" t="str">
            <v>CONTATT. F.  46433445 IM.28-05-98</v>
          </cell>
          <cell r="C642" t="str">
            <v/>
          </cell>
          <cell r="D642" t="str">
            <v/>
          </cell>
          <cell r="E642" t="str">
            <v>3907</v>
          </cell>
          <cell r="F642">
            <v>0</v>
          </cell>
          <cell r="G642">
            <v>0</v>
          </cell>
          <cell r="H642">
            <v>559</v>
          </cell>
          <cell r="I642">
            <v>577.97</v>
          </cell>
          <cell r="J642">
            <v>559</v>
          </cell>
          <cell r="K642">
            <v>0</v>
          </cell>
          <cell r="L642">
            <v>4</v>
          </cell>
        </row>
        <row r="643">
          <cell r="A643" t="str">
            <v>3057059742294</v>
          </cell>
          <cell r="B643" t="str">
            <v>CR.955 3+3 SLSP(TI) 1042732R81  (R)</v>
          </cell>
          <cell r="C643" t="str">
            <v/>
          </cell>
          <cell r="D643" t="str">
            <v/>
          </cell>
          <cell r="E643" t="str">
            <v>5974</v>
          </cell>
          <cell r="F643">
            <v>0</v>
          </cell>
          <cell r="G643">
            <v>0</v>
          </cell>
          <cell r="H643">
            <v>85</v>
          </cell>
          <cell r="I643">
            <v>582.25</v>
          </cell>
          <cell r="J643">
            <v>85</v>
          </cell>
          <cell r="K643">
            <v>0</v>
          </cell>
          <cell r="L643">
            <v>4</v>
          </cell>
        </row>
        <row r="644">
          <cell r="A644" t="str">
            <v>3011022803300</v>
          </cell>
          <cell r="B644" t="str">
            <v>MORSETTIERA P. 250881 IM.01</v>
          </cell>
          <cell r="C644" t="str">
            <v/>
          </cell>
          <cell r="D644" t="str">
            <v/>
          </cell>
          <cell r="E644" t="str">
            <v>2280</v>
          </cell>
          <cell r="F644">
            <v>0</v>
          </cell>
          <cell r="G644">
            <v>0</v>
          </cell>
          <cell r="H644">
            <v>457</v>
          </cell>
          <cell r="I644">
            <v>584.96</v>
          </cell>
          <cell r="J644">
            <v>457</v>
          </cell>
          <cell r="K644">
            <v>0</v>
          </cell>
          <cell r="L644">
            <v>4</v>
          </cell>
        </row>
        <row r="645">
          <cell r="A645" t="str">
            <v>3057058081402</v>
          </cell>
          <cell r="B645" t="str">
            <v>CR.199 3+3 SLS MB.D.1019559R81A (R)</v>
          </cell>
          <cell r="C645" t="str">
            <v/>
          </cell>
          <cell r="D645" t="str">
            <v/>
          </cell>
          <cell r="E645" t="str">
            <v>5808</v>
          </cell>
          <cell r="F645">
            <v>0</v>
          </cell>
          <cell r="G645">
            <v>0</v>
          </cell>
          <cell r="H645">
            <v>85</v>
          </cell>
          <cell r="I645">
            <v>589.49</v>
          </cell>
          <cell r="J645">
            <v>85</v>
          </cell>
          <cell r="K645">
            <v>0</v>
          </cell>
          <cell r="L645">
            <v>4</v>
          </cell>
        </row>
        <row r="646">
          <cell r="A646" t="str">
            <v>3011049001102</v>
          </cell>
          <cell r="B646" t="str">
            <v>CONT.4 FIS.  51885886       (R)</v>
          </cell>
          <cell r="C646" t="str">
            <v/>
          </cell>
          <cell r="D646" t="str">
            <v/>
          </cell>
          <cell r="E646" t="str">
            <v>4900</v>
          </cell>
          <cell r="F646">
            <v>0</v>
          </cell>
          <cell r="G646">
            <v>0</v>
          </cell>
          <cell r="H646">
            <v>394</v>
          </cell>
          <cell r="I646">
            <v>603.63</v>
          </cell>
          <cell r="J646">
            <v>394</v>
          </cell>
          <cell r="K646">
            <v>0</v>
          </cell>
          <cell r="L646">
            <v>4</v>
          </cell>
        </row>
        <row r="647">
          <cell r="A647" t="str">
            <v>2057058092200</v>
          </cell>
          <cell r="B647" t="str">
            <v>MOSTRINA DX BLACK METAL 3T ( R )</v>
          </cell>
          <cell r="C647" t="str">
            <v/>
          </cell>
          <cell r="D647" t="str">
            <v/>
          </cell>
          <cell r="E647" t="str">
            <v>NCON</v>
          </cell>
          <cell r="F647">
            <v>0</v>
          </cell>
          <cell r="G647">
            <v>0</v>
          </cell>
          <cell r="H647">
            <v>1034</v>
          </cell>
          <cell r="I647">
            <v>605.77</v>
          </cell>
          <cell r="J647">
            <v>1034</v>
          </cell>
          <cell r="K647">
            <v>0</v>
          </cell>
          <cell r="L647">
            <v>4</v>
          </cell>
        </row>
        <row r="648">
          <cell r="A648" t="str">
            <v>2057058102200</v>
          </cell>
          <cell r="B648" t="str">
            <v>MOSTRINA SX BLACK METAL 3T ( R )</v>
          </cell>
          <cell r="C648" t="str">
            <v/>
          </cell>
          <cell r="D648" t="str">
            <v/>
          </cell>
          <cell r="E648" t="str">
            <v>NCON</v>
          </cell>
          <cell r="F648">
            <v>0</v>
          </cell>
          <cell r="G648">
            <v>0</v>
          </cell>
          <cell r="H648">
            <v>1046</v>
          </cell>
          <cell r="I648">
            <v>621.69000000000005</v>
          </cell>
          <cell r="J648">
            <v>1046</v>
          </cell>
          <cell r="K648">
            <v>0</v>
          </cell>
          <cell r="L648">
            <v>4</v>
          </cell>
        </row>
        <row r="649">
          <cell r="A649" t="str">
            <v>3057058081802</v>
          </cell>
          <cell r="B649" t="str">
            <v>CR.199 3+3 NERO ONIX 4007294Y64-AA</v>
          </cell>
          <cell r="C649" t="str">
            <v/>
          </cell>
          <cell r="D649" t="str">
            <v/>
          </cell>
          <cell r="E649" t="str">
            <v>5808</v>
          </cell>
          <cell r="F649">
            <v>0</v>
          </cell>
          <cell r="G649">
            <v>0</v>
          </cell>
          <cell r="H649">
            <v>85</v>
          </cell>
          <cell r="I649">
            <v>624.44000000000005</v>
          </cell>
          <cell r="J649">
            <v>85</v>
          </cell>
          <cell r="K649">
            <v>0</v>
          </cell>
          <cell r="L649">
            <v>4</v>
          </cell>
        </row>
        <row r="650">
          <cell r="A650" t="str">
            <v>2006167842207</v>
          </cell>
          <cell r="B650" t="str">
            <v>SOTTOGRUPPO TASTI + CORPO + MOSTRIN</v>
          </cell>
          <cell r="C650" t="str">
            <v/>
          </cell>
          <cell r="D650" t="str">
            <v/>
          </cell>
          <cell r="E650" t="str">
            <v>NCON</v>
          </cell>
          <cell r="F650">
            <v>0</v>
          </cell>
          <cell r="G650">
            <v>0</v>
          </cell>
          <cell r="H650">
            <v>181</v>
          </cell>
          <cell r="I650">
            <v>634.33000000000004</v>
          </cell>
          <cell r="J650">
            <v>181</v>
          </cell>
          <cell r="K650">
            <v>0</v>
          </cell>
          <cell r="L650">
            <v>4</v>
          </cell>
        </row>
        <row r="651">
          <cell r="A651" t="str">
            <v>3011066701101</v>
          </cell>
          <cell r="B651" t="str">
            <v>C.RADIO 637            (R)</v>
          </cell>
          <cell r="C651" t="str">
            <v/>
          </cell>
          <cell r="D651" t="str">
            <v/>
          </cell>
          <cell r="E651" t="str">
            <v>6670</v>
          </cell>
          <cell r="F651">
            <v>0</v>
          </cell>
          <cell r="G651">
            <v>0</v>
          </cell>
          <cell r="H651">
            <v>49</v>
          </cell>
          <cell r="I651">
            <v>634.54</v>
          </cell>
          <cell r="J651">
            <v>49</v>
          </cell>
          <cell r="K651">
            <v>0</v>
          </cell>
          <cell r="L651">
            <v>4</v>
          </cell>
        </row>
        <row r="652">
          <cell r="A652" t="str">
            <v>2001767842103</v>
          </cell>
          <cell r="B652" t="str">
            <v>CORPO ESTETICO DX (STAMPATA)</v>
          </cell>
          <cell r="C652" t="str">
            <v/>
          </cell>
          <cell r="D652" t="str">
            <v/>
          </cell>
          <cell r="E652" t="str">
            <v>NCON</v>
          </cell>
          <cell r="F652">
            <v>0</v>
          </cell>
          <cell r="G652">
            <v>0</v>
          </cell>
          <cell r="H652">
            <v>1861</v>
          </cell>
          <cell r="I652">
            <v>637.08000000000004</v>
          </cell>
          <cell r="J652">
            <v>1861</v>
          </cell>
          <cell r="K652">
            <v>0</v>
          </cell>
          <cell r="L652">
            <v>4</v>
          </cell>
        </row>
        <row r="653">
          <cell r="A653" t="str">
            <v>3056057400000</v>
          </cell>
          <cell r="B653" t="str">
            <v>CONT.DX 12 PLO. 9664849480 IM -</v>
          </cell>
          <cell r="C653" t="str">
            <v/>
          </cell>
          <cell r="D653" t="str">
            <v/>
          </cell>
          <cell r="E653" t="str">
            <v>5740</v>
          </cell>
          <cell r="F653">
            <v>0</v>
          </cell>
          <cell r="G653">
            <v>0</v>
          </cell>
          <cell r="H653">
            <v>102</v>
          </cell>
          <cell r="I653">
            <v>648.54999999999995</v>
          </cell>
          <cell r="J653">
            <v>102</v>
          </cell>
          <cell r="K653">
            <v>0</v>
          </cell>
          <cell r="L653">
            <v>4</v>
          </cell>
        </row>
        <row r="654">
          <cell r="A654" t="str">
            <v>2056064123301</v>
          </cell>
          <cell r="B654" t="str">
            <v>CORPO SOVRASTAMPATO BOMBATO  "R"</v>
          </cell>
          <cell r="C654" t="str">
            <v/>
          </cell>
          <cell r="D654" t="str">
            <v/>
          </cell>
          <cell r="E654" t="str">
            <v>NCON</v>
          </cell>
          <cell r="F654">
            <v>0</v>
          </cell>
          <cell r="G654">
            <v>0</v>
          </cell>
          <cell r="H654">
            <v>3624</v>
          </cell>
          <cell r="I654">
            <v>652.32000000000005</v>
          </cell>
          <cell r="J654">
            <v>3624</v>
          </cell>
          <cell r="K654">
            <v>0</v>
          </cell>
          <cell r="L654">
            <v>4</v>
          </cell>
        </row>
        <row r="655">
          <cell r="A655" t="str">
            <v>3047342000000</v>
          </cell>
          <cell r="B655" t="str">
            <v>INTERRUTTORE   7700422637 IM. -</v>
          </cell>
          <cell r="C655" t="str">
            <v/>
          </cell>
          <cell r="D655" t="str">
            <v/>
          </cell>
          <cell r="E655" t="str">
            <v>4200</v>
          </cell>
          <cell r="F655">
            <v>0</v>
          </cell>
          <cell r="G655">
            <v>0</v>
          </cell>
          <cell r="H655">
            <v>650</v>
          </cell>
          <cell r="I655">
            <v>653.41999999999996</v>
          </cell>
          <cell r="J655">
            <v>650</v>
          </cell>
          <cell r="K655">
            <v>0</v>
          </cell>
          <cell r="L655">
            <v>4</v>
          </cell>
        </row>
        <row r="656">
          <cell r="A656" t="str">
            <v>3011067750900</v>
          </cell>
          <cell r="B656" t="str">
            <v>CR.198 4+4 B.M.   4010571APE-AA</v>
          </cell>
          <cell r="C656" t="str">
            <v/>
          </cell>
          <cell r="D656" t="str">
            <v/>
          </cell>
          <cell r="E656" t="str">
            <v>6775</v>
          </cell>
          <cell r="F656">
            <v>0</v>
          </cell>
          <cell r="G656">
            <v>0</v>
          </cell>
          <cell r="H656">
            <v>85</v>
          </cell>
          <cell r="I656">
            <v>666.64</v>
          </cell>
          <cell r="J656">
            <v>85</v>
          </cell>
          <cell r="K656">
            <v>0</v>
          </cell>
          <cell r="L656">
            <v>4</v>
          </cell>
        </row>
        <row r="657">
          <cell r="A657" t="str">
            <v>20PRSSAADDE6800</v>
          </cell>
          <cell r="B657" t="str">
            <v>RESISTOR 1206 680R 5%</v>
          </cell>
          <cell r="C657" t="str">
            <v/>
          </cell>
          <cell r="D657" t="str">
            <v/>
          </cell>
          <cell r="E657" t="str">
            <v>NCON</v>
          </cell>
          <cell r="F657">
            <v>0</v>
          </cell>
          <cell r="G657">
            <v>0</v>
          </cell>
          <cell r="H657">
            <v>221726</v>
          </cell>
          <cell r="I657">
            <v>669.61</v>
          </cell>
          <cell r="J657">
            <v>221726</v>
          </cell>
          <cell r="K657">
            <v>0</v>
          </cell>
          <cell r="L657">
            <v>4</v>
          </cell>
        </row>
        <row r="658">
          <cell r="A658" t="str">
            <v>30560518115A7</v>
          </cell>
          <cell r="B658" t="str">
            <v>INTERR.(R)V6/S1/E 9641391277 IM.05</v>
          </cell>
          <cell r="C658" t="str">
            <v/>
          </cell>
          <cell r="D658" t="str">
            <v/>
          </cell>
          <cell r="E658" t="str">
            <v>5181</v>
          </cell>
          <cell r="F658">
            <v>0</v>
          </cell>
          <cell r="G658">
            <v>0</v>
          </cell>
          <cell r="H658">
            <v>870</v>
          </cell>
          <cell r="I658">
            <v>669.9</v>
          </cell>
          <cell r="J658">
            <v>870</v>
          </cell>
          <cell r="K658">
            <v>0</v>
          </cell>
          <cell r="L658">
            <v>4</v>
          </cell>
        </row>
        <row r="659">
          <cell r="A659" t="str">
            <v>3011065200091</v>
          </cell>
          <cell r="B659" t="str">
            <v>P.USB ONLY VERS.HIGH 735550874(R)</v>
          </cell>
          <cell r="C659" t="str">
            <v/>
          </cell>
          <cell r="D659" t="str">
            <v/>
          </cell>
          <cell r="E659" t="str">
            <v>6520</v>
          </cell>
          <cell r="F659">
            <v>0</v>
          </cell>
          <cell r="G659">
            <v>0</v>
          </cell>
          <cell r="H659">
            <v>280</v>
          </cell>
          <cell r="I659">
            <v>672</v>
          </cell>
          <cell r="J659">
            <v>280</v>
          </cell>
          <cell r="K659">
            <v>0</v>
          </cell>
          <cell r="L659">
            <v>4</v>
          </cell>
        </row>
        <row r="660">
          <cell r="A660" t="str">
            <v>2056059860070</v>
          </cell>
          <cell r="B660" t="str">
            <v>CORPO             ( R )</v>
          </cell>
          <cell r="C660" t="str">
            <v/>
          </cell>
          <cell r="D660" t="str">
            <v/>
          </cell>
          <cell r="E660" t="str">
            <v>NCON</v>
          </cell>
          <cell r="F660">
            <v>0</v>
          </cell>
          <cell r="G660">
            <v>0</v>
          </cell>
          <cell r="H660">
            <v>1451</v>
          </cell>
          <cell r="I660">
            <v>679.63</v>
          </cell>
          <cell r="J660">
            <v>1451</v>
          </cell>
          <cell r="K660">
            <v>0</v>
          </cell>
          <cell r="L660">
            <v>4</v>
          </cell>
        </row>
        <row r="661">
          <cell r="A661" t="str">
            <v>2047349271102</v>
          </cell>
          <cell r="B661" t="str">
            <v>GUARNIZIONE SOVRASTAMPATA     2 VIE</v>
          </cell>
          <cell r="C661" t="str">
            <v/>
          </cell>
          <cell r="D661" t="str">
            <v/>
          </cell>
          <cell r="E661" t="str">
            <v>NCON</v>
          </cell>
          <cell r="F661">
            <v>0</v>
          </cell>
          <cell r="G661">
            <v>0</v>
          </cell>
          <cell r="H661">
            <v>1280</v>
          </cell>
          <cell r="I661">
            <v>681.65</v>
          </cell>
          <cell r="J661">
            <v>1280</v>
          </cell>
          <cell r="K661">
            <v>0</v>
          </cell>
          <cell r="L661">
            <v>4</v>
          </cell>
        </row>
        <row r="662">
          <cell r="A662" t="str">
            <v>3056051811107</v>
          </cell>
          <cell r="B662" t="str">
            <v>INTER.V6/S1/A 9637364577 IM-05 (R)</v>
          </cell>
          <cell r="C662" t="str">
            <v/>
          </cell>
          <cell r="D662" t="str">
            <v/>
          </cell>
          <cell r="E662" t="str">
            <v>5181</v>
          </cell>
          <cell r="F662">
            <v>0</v>
          </cell>
          <cell r="G662">
            <v>0</v>
          </cell>
          <cell r="H662">
            <v>720</v>
          </cell>
          <cell r="I662">
            <v>682.1</v>
          </cell>
          <cell r="J662">
            <v>720</v>
          </cell>
          <cell r="K662">
            <v>0</v>
          </cell>
          <cell r="L662">
            <v>4</v>
          </cell>
        </row>
        <row r="663">
          <cell r="A663" t="str">
            <v>3056855270001</v>
          </cell>
          <cell r="B663" t="str">
            <v>CONTAT. MOB.4 V SX-OPT 0770755 IM.-</v>
          </cell>
          <cell r="C663" t="str">
            <v/>
          </cell>
          <cell r="D663" t="str">
            <v/>
          </cell>
          <cell r="E663" t="str">
            <v>5527</v>
          </cell>
          <cell r="F663">
            <v>0</v>
          </cell>
          <cell r="G663">
            <v>0</v>
          </cell>
          <cell r="H663">
            <v>320</v>
          </cell>
          <cell r="I663">
            <v>682.1</v>
          </cell>
          <cell r="J663">
            <v>320</v>
          </cell>
          <cell r="K663">
            <v>0</v>
          </cell>
          <cell r="L663">
            <v>4</v>
          </cell>
        </row>
        <row r="664">
          <cell r="A664" t="str">
            <v>2004768002102</v>
          </cell>
          <cell r="B664" t="str">
            <v>BEZEL - VERSION 21 (CAMBERRA BEIGE)</v>
          </cell>
          <cell r="C664" t="str">
            <v/>
          </cell>
          <cell r="D664" t="str">
            <v/>
          </cell>
          <cell r="E664" t="str">
            <v>NCON</v>
          </cell>
          <cell r="F664">
            <v>0</v>
          </cell>
          <cell r="G664">
            <v>0</v>
          </cell>
          <cell r="H664">
            <v>864</v>
          </cell>
          <cell r="I664">
            <v>682.56</v>
          </cell>
          <cell r="J664">
            <v>864</v>
          </cell>
          <cell r="K664">
            <v>0</v>
          </cell>
          <cell r="L664">
            <v>4</v>
          </cell>
        </row>
        <row r="665">
          <cell r="A665" t="str">
            <v>20056689822P3</v>
          </cell>
          <cell r="B665" t="str">
            <v>BUTTON RIGHT -FRONT  LASERATO ( R )</v>
          </cell>
          <cell r="C665" t="str">
            <v/>
          </cell>
          <cell r="D665" t="str">
            <v/>
          </cell>
          <cell r="E665" t="str">
            <v>NCON</v>
          </cell>
          <cell r="F665">
            <v>0</v>
          </cell>
          <cell r="G665">
            <v>0</v>
          </cell>
          <cell r="H665">
            <v>976</v>
          </cell>
          <cell r="I665">
            <v>683.2</v>
          </cell>
          <cell r="J665">
            <v>976</v>
          </cell>
          <cell r="K665">
            <v>0</v>
          </cell>
          <cell r="L665">
            <v>4</v>
          </cell>
        </row>
        <row r="666">
          <cell r="A666" t="str">
            <v>2006167848107</v>
          </cell>
          <cell r="B666" t="str">
            <v>SOTTOGRUPPO TASTI + CORPO + MOSTRIN</v>
          </cell>
          <cell r="C666" t="str">
            <v/>
          </cell>
          <cell r="D666" t="str">
            <v/>
          </cell>
          <cell r="E666" t="str">
            <v>NCON</v>
          </cell>
          <cell r="F666">
            <v>0</v>
          </cell>
          <cell r="G666">
            <v>0</v>
          </cell>
          <cell r="H666">
            <v>192</v>
          </cell>
          <cell r="I666">
            <v>683.65</v>
          </cell>
          <cell r="J666">
            <v>192</v>
          </cell>
          <cell r="K666">
            <v>0</v>
          </cell>
          <cell r="L666">
            <v>4</v>
          </cell>
        </row>
        <row r="667">
          <cell r="A667" t="str">
            <v>3057058082402</v>
          </cell>
          <cell r="B667" t="str">
            <v>CR.199 4+4 M.B.  4007908Y63 AA (R)</v>
          </cell>
          <cell r="C667" t="str">
            <v/>
          </cell>
          <cell r="D667" t="str">
            <v/>
          </cell>
          <cell r="E667" t="str">
            <v>5808</v>
          </cell>
          <cell r="F667">
            <v>0</v>
          </cell>
          <cell r="G667">
            <v>0</v>
          </cell>
          <cell r="H667">
            <v>85</v>
          </cell>
          <cell r="I667">
            <v>684.14</v>
          </cell>
          <cell r="J667">
            <v>85</v>
          </cell>
          <cell r="K667">
            <v>0</v>
          </cell>
          <cell r="L667">
            <v>4</v>
          </cell>
        </row>
        <row r="668">
          <cell r="A668" t="str">
            <v>3011067190291</v>
          </cell>
          <cell r="B668" t="str">
            <v>CR.312 3+3 CHROME 34166925A (R)</v>
          </cell>
          <cell r="C668" t="str">
            <v/>
          </cell>
          <cell r="D668" t="str">
            <v/>
          </cell>
          <cell r="E668" t="str">
            <v>6719</v>
          </cell>
          <cell r="F668">
            <v>0</v>
          </cell>
          <cell r="G668">
            <v>0</v>
          </cell>
          <cell r="H668">
            <v>92</v>
          </cell>
          <cell r="I668">
            <v>686.32</v>
          </cell>
          <cell r="J668">
            <v>92</v>
          </cell>
          <cell r="K668">
            <v>0</v>
          </cell>
          <cell r="L668">
            <v>4</v>
          </cell>
        </row>
        <row r="669">
          <cell r="A669" t="str">
            <v>3055746470005</v>
          </cell>
          <cell r="B669" t="str">
            <v>INTERRUT.383310168 IM -  (S) (R)</v>
          </cell>
          <cell r="C669" t="str">
            <v/>
          </cell>
          <cell r="D669" t="str">
            <v/>
          </cell>
          <cell r="E669" t="str">
            <v>4647</v>
          </cell>
          <cell r="F669">
            <v>0</v>
          </cell>
          <cell r="G669">
            <v>0</v>
          </cell>
          <cell r="H669">
            <v>399</v>
          </cell>
          <cell r="I669">
            <v>687.8</v>
          </cell>
          <cell r="J669">
            <v>399</v>
          </cell>
          <cell r="K669">
            <v>0</v>
          </cell>
          <cell r="L669">
            <v>4</v>
          </cell>
        </row>
        <row r="670">
          <cell r="A670" t="str">
            <v>3057058082302</v>
          </cell>
          <cell r="B670" t="str">
            <v>CR.199 3+3 SLSP ONIX 4007487Y64-AA</v>
          </cell>
          <cell r="C670" t="str">
            <v/>
          </cell>
          <cell r="D670" t="str">
            <v/>
          </cell>
          <cell r="E670" t="str">
            <v>5808</v>
          </cell>
          <cell r="F670">
            <v>0</v>
          </cell>
          <cell r="G670">
            <v>0</v>
          </cell>
          <cell r="H670">
            <v>85</v>
          </cell>
          <cell r="I670">
            <v>688.88</v>
          </cell>
          <cell r="J670">
            <v>85</v>
          </cell>
          <cell r="K670">
            <v>0</v>
          </cell>
          <cell r="L670">
            <v>4</v>
          </cell>
        </row>
        <row r="671">
          <cell r="A671" t="str">
            <v>3058058005503</v>
          </cell>
          <cell r="B671" t="str">
            <v>CR.263  (R)</v>
          </cell>
          <cell r="C671" t="str">
            <v/>
          </cell>
          <cell r="D671" t="str">
            <v/>
          </cell>
          <cell r="E671" t="str">
            <v>5800</v>
          </cell>
          <cell r="F671">
            <v>0</v>
          </cell>
          <cell r="G671">
            <v>0</v>
          </cell>
          <cell r="H671">
            <v>100</v>
          </cell>
          <cell r="I671">
            <v>690</v>
          </cell>
          <cell r="J671">
            <v>100</v>
          </cell>
          <cell r="K671">
            <v>0</v>
          </cell>
          <cell r="L671">
            <v>4</v>
          </cell>
        </row>
        <row r="672">
          <cell r="A672" t="str">
            <v>3011067191091</v>
          </cell>
          <cell r="B672" t="str">
            <v>CR.312 4+4 CHROME 34166924A (R)</v>
          </cell>
          <cell r="C672" t="str">
            <v/>
          </cell>
          <cell r="D672" t="str">
            <v/>
          </cell>
          <cell r="E672" t="str">
            <v>6719</v>
          </cell>
          <cell r="F672">
            <v>0</v>
          </cell>
          <cell r="G672">
            <v>0</v>
          </cell>
          <cell r="H672">
            <v>85</v>
          </cell>
          <cell r="I672">
            <v>693.6</v>
          </cell>
          <cell r="J672">
            <v>85</v>
          </cell>
          <cell r="K672">
            <v>0</v>
          </cell>
          <cell r="L672">
            <v>4</v>
          </cell>
        </row>
        <row r="673">
          <cell r="A673" t="str">
            <v>2057058107700</v>
          </cell>
          <cell r="B673" t="str">
            <v>MOSTRINA SX METAL BRIGHT  4T ( R )</v>
          </cell>
          <cell r="C673" t="str">
            <v/>
          </cell>
          <cell r="D673" t="str">
            <v/>
          </cell>
          <cell r="E673" t="str">
            <v>NCON</v>
          </cell>
          <cell r="F673">
            <v>0</v>
          </cell>
          <cell r="G673">
            <v>0</v>
          </cell>
          <cell r="H673">
            <v>1118</v>
          </cell>
          <cell r="I673">
            <v>698.25</v>
          </cell>
          <cell r="J673">
            <v>1118</v>
          </cell>
          <cell r="K673">
            <v>0</v>
          </cell>
          <cell r="L673">
            <v>4</v>
          </cell>
        </row>
        <row r="674">
          <cell r="A674" t="str">
            <v>2030043050000</v>
          </cell>
          <cell r="B674" t="str">
            <v>GIUNTO PORTAFEMMINA AMP 282080-1</v>
          </cell>
          <cell r="C674" t="str">
            <v/>
          </cell>
          <cell r="D674" t="str">
            <v/>
          </cell>
          <cell r="E674" t="str">
            <v>NCON</v>
          </cell>
          <cell r="F674">
            <v>0</v>
          </cell>
          <cell r="G674">
            <v>0</v>
          </cell>
          <cell r="H674">
            <v>4815</v>
          </cell>
          <cell r="I674">
            <v>699.81</v>
          </cell>
          <cell r="J674">
            <v>4815</v>
          </cell>
          <cell r="K674">
            <v>0</v>
          </cell>
          <cell r="L674">
            <v>4</v>
          </cell>
        </row>
        <row r="675">
          <cell r="A675" t="str">
            <v>3011067670400</v>
          </cell>
          <cell r="B675" t="str">
            <v>CR.199 4+4 N.O. 4009631Y64-AA (R)</v>
          </cell>
          <cell r="C675" t="str">
            <v/>
          </cell>
          <cell r="D675" t="str">
            <v/>
          </cell>
          <cell r="E675" t="str">
            <v>6767</v>
          </cell>
          <cell r="F675">
            <v>0</v>
          </cell>
          <cell r="G675">
            <v>0</v>
          </cell>
          <cell r="H675">
            <v>85</v>
          </cell>
          <cell r="I675">
            <v>700.35</v>
          </cell>
          <cell r="J675">
            <v>85</v>
          </cell>
          <cell r="K675">
            <v>0</v>
          </cell>
          <cell r="L675">
            <v>4</v>
          </cell>
        </row>
        <row r="676">
          <cell r="A676" t="str">
            <v>3057058082002</v>
          </cell>
          <cell r="B676" t="str">
            <v>CR.199 4+4 NERO ONIX 4007908Y64 AA</v>
          </cell>
          <cell r="C676" t="str">
            <v/>
          </cell>
          <cell r="D676" t="str">
            <v/>
          </cell>
          <cell r="E676" t="str">
            <v>5808</v>
          </cell>
          <cell r="F676">
            <v>0</v>
          </cell>
          <cell r="G676">
            <v>0</v>
          </cell>
          <cell r="H676">
            <v>85</v>
          </cell>
          <cell r="I676">
            <v>700.72</v>
          </cell>
          <cell r="J676">
            <v>85</v>
          </cell>
          <cell r="K676">
            <v>0</v>
          </cell>
          <cell r="L676">
            <v>4</v>
          </cell>
        </row>
        <row r="677">
          <cell r="A677" t="str">
            <v>30110653841R2</v>
          </cell>
          <cell r="B677" t="str">
            <v>PRESA USB/AUX 735549165 (R) RICAMBI</v>
          </cell>
          <cell r="C677" t="str">
            <v/>
          </cell>
          <cell r="D677" t="str">
            <v/>
          </cell>
          <cell r="E677" t="str">
            <v>6538</v>
          </cell>
          <cell r="F677">
            <v>0</v>
          </cell>
          <cell r="G677">
            <v>0</v>
          </cell>
          <cell r="H677">
            <v>240</v>
          </cell>
          <cell r="I677">
            <v>703.2</v>
          </cell>
          <cell r="J677">
            <v>240</v>
          </cell>
          <cell r="K677">
            <v>0</v>
          </cell>
          <cell r="L677">
            <v>4</v>
          </cell>
        </row>
        <row r="678">
          <cell r="A678" t="str">
            <v>20OLSPQ1X1X60SB</v>
          </cell>
          <cell r="B678" t="str">
            <v>LED LS L296-P2Q2-1</v>
          </cell>
          <cell r="C678" t="str">
            <v/>
          </cell>
          <cell r="D678" t="str">
            <v/>
          </cell>
          <cell r="E678" t="str">
            <v>NCON</v>
          </cell>
          <cell r="F678">
            <v>0</v>
          </cell>
          <cell r="G678">
            <v>0</v>
          </cell>
          <cell r="H678">
            <v>23616</v>
          </cell>
          <cell r="I678">
            <v>708.48</v>
          </cell>
          <cell r="J678">
            <v>23616</v>
          </cell>
          <cell r="K678">
            <v>0</v>
          </cell>
          <cell r="L678">
            <v>4</v>
          </cell>
        </row>
        <row r="679">
          <cell r="A679" t="str">
            <v>2040055590001</v>
          </cell>
          <cell r="B679" t="str">
            <v>TERMOFORMATO 64 POSIZIONI (CAF PSA)</v>
          </cell>
          <cell r="C679" t="str">
            <v/>
          </cell>
          <cell r="D679" t="str">
            <v/>
          </cell>
          <cell r="E679" t="str">
            <v>NCON</v>
          </cell>
          <cell r="F679">
            <v>0</v>
          </cell>
          <cell r="G679">
            <v>0</v>
          </cell>
          <cell r="H679">
            <v>625</v>
          </cell>
          <cell r="I679">
            <v>718.75</v>
          </cell>
          <cell r="J679">
            <v>625</v>
          </cell>
          <cell r="K679">
            <v>0</v>
          </cell>
          <cell r="L679">
            <v>4</v>
          </cell>
        </row>
        <row r="680">
          <cell r="A680" t="str">
            <v>2011024210000</v>
          </cell>
          <cell r="B680" t="str">
            <v>CONTATT0 IN OTTONE</v>
          </cell>
          <cell r="C680" t="str">
            <v/>
          </cell>
          <cell r="D680" t="str">
            <v/>
          </cell>
          <cell r="E680" t="str">
            <v>NCON</v>
          </cell>
          <cell r="F680">
            <v>0</v>
          </cell>
          <cell r="G680">
            <v>0</v>
          </cell>
          <cell r="H680">
            <v>13940</v>
          </cell>
          <cell r="I680">
            <v>722.51</v>
          </cell>
          <cell r="J680">
            <v>13940</v>
          </cell>
          <cell r="K680">
            <v>0</v>
          </cell>
          <cell r="L680">
            <v>4</v>
          </cell>
        </row>
        <row r="681">
          <cell r="A681" t="str">
            <v>20SDTDSPABBA005</v>
          </cell>
          <cell r="B681" t="str">
            <v>BJT PNP 4K7-4K7 100 MA</v>
          </cell>
          <cell r="C681" t="str">
            <v/>
          </cell>
          <cell r="D681" t="str">
            <v/>
          </cell>
          <cell r="E681" t="str">
            <v>NCON</v>
          </cell>
          <cell r="F681">
            <v>0</v>
          </cell>
          <cell r="G681">
            <v>0</v>
          </cell>
          <cell r="H681">
            <v>96000</v>
          </cell>
          <cell r="I681">
            <v>727.68</v>
          </cell>
          <cell r="J681">
            <v>96000</v>
          </cell>
          <cell r="K681">
            <v>0</v>
          </cell>
          <cell r="L681">
            <v>4</v>
          </cell>
        </row>
        <row r="682">
          <cell r="A682" t="str">
            <v>3011067191491</v>
          </cell>
          <cell r="B682" t="str">
            <v>CR.312 4+4 CHROME SLSP 34166926A(R)</v>
          </cell>
          <cell r="C682" t="str">
            <v/>
          </cell>
          <cell r="D682" t="str">
            <v/>
          </cell>
          <cell r="E682" t="str">
            <v>6719</v>
          </cell>
          <cell r="F682">
            <v>0</v>
          </cell>
          <cell r="G682">
            <v>0</v>
          </cell>
          <cell r="H682">
            <v>83</v>
          </cell>
          <cell r="I682">
            <v>730.4</v>
          </cell>
          <cell r="J682">
            <v>83</v>
          </cell>
          <cell r="K682">
            <v>0</v>
          </cell>
          <cell r="L682">
            <v>4</v>
          </cell>
        </row>
        <row r="683">
          <cell r="A683" t="str">
            <v>20PCCSCACBE3302</v>
          </cell>
          <cell r="B683" t="str">
            <v>CAPACITOR   33NF 16V 0603 10% X7R</v>
          </cell>
          <cell r="C683" t="str">
            <v/>
          </cell>
          <cell r="D683" t="str">
            <v/>
          </cell>
          <cell r="E683" t="str">
            <v>NCON</v>
          </cell>
          <cell r="F683">
            <v>0</v>
          </cell>
          <cell r="G683">
            <v>0</v>
          </cell>
          <cell r="H683">
            <v>400000</v>
          </cell>
          <cell r="I683">
            <v>732</v>
          </cell>
          <cell r="J683">
            <v>400000</v>
          </cell>
          <cell r="K683">
            <v>0</v>
          </cell>
          <cell r="L683">
            <v>4</v>
          </cell>
        </row>
        <row r="684">
          <cell r="A684" t="str">
            <v>2002567080000</v>
          </cell>
          <cell r="B684" t="str">
            <v>PCB I12</v>
          </cell>
          <cell r="C684" t="str">
            <v/>
          </cell>
          <cell r="D684" t="str">
            <v/>
          </cell>
          <cell r="E684" t="str">
            <v>NCON</v>
          </cell>
          <cell r="F684">
            <v>0</v>
          </cell>
          <cell r="G684">
            <v>0</v>
          </cell>
          <cell r="H684">
            <v>4240</v>
          </cell>
          <cell r="I684">
            <v>738.86</v>
          </cell>
          <cell r="J684">
            <v>4240</v>
          </cell>
          <cell r="K684">
            <v>0</v>
          </cell>
          <cell r="L684">
            <v>4</v>
          </cell>
        </row>
        <row r="685">
          <cell r="A685" t="str">
            <v>2057058195503</v>
          </cell>
          <cell r="B685" t="str">
            <v>TASTO MUTE 4T       ( R )</v>
          </cell>
          <cell r="C685" t="str">
            <v/>
          </cell>
          <cell r="D685" t="str">
            <v/>
          </cell>
          <cell r="E685" t="str">
            <v>NCON</v>
          </cell>
          <cell r="F685">
            <v>0</v>
          </cell>
          <cell r="G685">
            <v>0</v>
          </cell>
          <cell r="H685">
            <v>5000</v>
          </cell>
          <cell r="I685">
            <v>744.3</v>
          </cell>
          <cell r="J685">
            <v>5000</v>
          </cell>
          <cell r="K685">
            <v>0</v>
          </cell>
          <cell r="L685">
            <v>4</v>
          </cell>
        </row>
        <row r="686">
          <cell r="A686" t="str">
            <v>3011067670700</v>
          </cell>
          <cell r="B686" t="str">
            <v>CR.199 4+4 M.B.SLSP 4009632Y63-AA</v>
          </cell>
          <cell r="C686" t="str">
            <v/>
          </cell>
          <cell r="D686" t="str">
            <v/>
          </cell>
          <cell r="E686" t="str">
            <v>6767</v>
          </cell>
          <cell r="F686">
            <v>0</v>
          </cell>
          <cell r="G686">
            <v>0</v>
          </cell>
          <cell r="H686">
            <v>85</v>
          </cell>
          <cell r="I686">
            <v>744.37</v>
          </cell>
          <cell r="J686">
            <v>85</v>
          </cell>
          <cell r="K686">
            <v>0</v>
          </cell>
          <cell r="L686">
            <v>4</v>
          </cell>
        </row>
        <row r="687">
          <cell r="A687" t="str">
            <v>2057059760003</v>
          </cell>
          <cell r="B687" t="str">
            <v>MOSTRINA SX 3T TITAN ( R )</v>
          </cell>
          <cell r="C687" t="str">
            <v/>
          </cell>
          <cell r="D687" t="str">
            <v/>
          </cell>
          <cell r="E687" t="str">
            <v>NCON</v>
          </cell>
          <cell r="F687">
            <v>0</v>
          </cell>
          <cell r="G687">
            <v>0</v>
          </cell>
          <cell r="H687">
            <v>1656</v>
          </cell>
          <cell r="I687">
            <v>750.17</v>
          </cell>
          <cell r="J687">
            <v>1656</v>
          </cell>
          <cell r="K687">
            <v>0</v>
          </cell>
          <cell r="L687">
            <v>4</v>
          </cell>
        </row>
        <row r="688">
          <cell r="A688" t="str">
            <v>2057059750003</v>
          </cell>
          <cell r="B688" t="str">
            <v>MOSTRINA DX 3T TITAN ( R )</v>
          </cell>
          <cell r="C688" t="str">
            <v/>
          </cell>
          <cell r="D688" t="str">
            <v/>
          </cell>
          <cell r="E688" t="str">
            <v>NCON</v>
          </cell>
          <cell r="F688">
            <v>0</v>
          </cell>
          <cell r="G688">
            <v>0</v>
          </cell>
          <cell r="H688">
            <v>1657</v>
          </cell>
          <cell r="I688">
            <v>750.62</v>
          </cell>
          <cell r="J688">
            <v>1657</v>
          </cell>
          <cell r="K688">
            <v>0</v>
          </cell>
          <cell r="L688">
            <v>4</v>
          </cell>
        </row>
        <row r="689">
          <cell r="A689" t="str">
            <v>2004768003102</v>
          </cell>
          <cell r="B689" t="str">
            <v>BEZEL - VERSION 31 (IVORY WHITE)</v>
          </cell>
          <cell r="C689" t="str">
            <v/>
          </cell>
          <cell r="D689" t="str">
            <v/>
          </cell>
          <cell r="E689" t="str">
            <v>NCON</v>
          </cell>
          <cell r="F689">
            <v>0</v>
          </cell>
          <cell r="G689">
            <v>0</v>
          </cell>
          <cell r="H689">
            <v>951</v>
          </cell>
          <cell r="I689">
            <v>751.29</v>
          </cell>
          <cell r="J689">
            <v>951</v>
          </cell>
          <cell r="K689">
            <v>0</v>
          </cell>
          <cell r="L689">
            <v>4</v>
          </cell>
        </row>
        <row r="690">
          <cell r="A690" t="str">
            <v>3011067670600</v>
          </cell>
          <cell r="B690" t="str">
            <v>CR.199 4+4 N.O.SLSP 4009632Y64-AA</v>
          </cell>
          <cell r="C690" t="str">
            <v/>
          </cell>
          <cell r="D690" t="str">
            <v/>
          </cell>
          <cell r="E690" t="str">
            <v>6767</v>
          </cell>
          <cell r="F690">
            <v>0</v>
          </cell>
          <cell r="G690">
            <v>0</v>
          </cell>
          <cell r="H690">
            <v>85</v>
          </cell>
          <cell r="I690">
            <v>760.01</v>
          </cell>
          <cell r="J690">
            <v>85</v>
          </cell>
          <cell r="K690">
            <v>0</v>
          </cell>
          <cell r="L690">
            <v>4</v>
          </cell>
        </row>
        <row r="691">
          <cell r="A691" t="str">
            <v>20010692302P0</v>
          </cell>
          <cell r="B691" t="str">
            <v>BARRETTA  METALLICA 0,9 DIAMETRO</v>
          </cell>
          <cell r="C691" t="str">
            <v/>
          </cell>
          <cell r="D691" t="str">
            <v/>
          </cell>
          <cell r="E691" t="str">
            <v>NCON</v>
          </cell>
          <cell r="F691">
            <v>0</v>
          </cell>
          <cell r="G691">
            <v>0</v>
          </cell>
          <cell r="H691">
            <v>16000</v>
          </cell>
          <cell r="I691">
            <v>770.72</v>
          </cell>
          <cell r="J691">
            <v>16000</v>
          </cell>
          <cell r="K691">
            <v>0</v>
          </cell>
          <cell r="L691">
            <v>4</v>
          </cell>
        </row>
        <row r="692">
          <cell r="A692" t="str">
            <v>2056054744400</v>
          </cell>
          <cell r="B692" t="str">
            <v>PIASTRINA   ESD      (DX)</v>
          </cell>
          <cell r="C692" t="str">
            <v/>
          </cell>
          <cell r="D692" t="str">
            <v/>
          </cell>
          <cell r="E692" t="str">
            <v>NCON</v>
          </cell>
          <cell r="F692">
            <v>0</v>
          </cell>
          <cell r="G692">
            <v>0</v>
          </cell>
          <cell r="H692">
            <v>24465</v>
          </cell>
          <cell r="I692">
            <v>772.36</v>
          </cell>
          <cell r="J692">
            <v>24465</v>
          </cell>
          <cell r="K692">
            <v>0</v>
          </cell>
          <cell r="L692">
            <v>4</v>
          </cell>
        </row>
        <row r="693">
          <cell r="A693" t="str">
            <v>20056689800P3</v>
          </cell>
          <cell r="B693" t="str">
            <v>BUTTON LEFT - LASERATO ( R )</v>
          </cell>
          <cell r="C693" t="str">
            <v/>
          </cell>
          <cell r="D693" t="str">
            <v/>
          </cell>
          <cell r="E693" t="str">
            <v>NCON</v>
          </cell>
          <cell r="F693">
            <v>0</v>
          </cell>
          <cell r="G693">
            <v>0</v>
          </cell>
          <cell r="H693">
            <v>1119</v>
          </cell>
          <cell r="I693">
            <v>783.3</v>
          </cell>
          <cell r="J693">
            <v>1119</v>
          </cell>
          <cell r="K693">
            <v>0</v>
          </cell>
          <cell r="L693">
            <v>4</v>
          </cell>
        </row>
        <row r="694">
          <cell r="A694" t="str">
            <v>2001067460400</v>
          </cell>
          <cell r="B694" t="str">
            <v>TASTO PDC / GREZZO</v>
          </cell>
          <cell r="C694" t="str">
            <v/>
          </cell>
          <cell r="D694" t="str">
            <v/>
          </cell>
          <cell r="E694" t="str">
            <v>NCON</v>
          </cell>
          <cell r="F694">
            <v>0</v>
          </cell>
          <cell r="G694">
            <v>0</v>
          </cell>
          <cell r="H694">
            <v>22648</v>
          </cell>
          <cell r="I694">
            <v>792.68</v>
          </cell>
          <cell r="J694">
            <v>22648</v>
          </cell>
          <cell r="K694">
            <v>0</v>
          </cell>
          <cell r="L694">
            <v>4</v>
          </cell>
        </row>
        <row r="695">
          <cell r="A695" t="str">
            <v>3011037700004</v>
          </cell>
          <cell r="B695" t="str">
            <v>COMMUT.LUCI  82485975 IM.06-11-93</v>
          </cell>
          <cell r="C695" t="str">
            <v/>
          </cell>
          <cell r="D695" t="str">
            <v/>
          </cell>
          <cell r="E695" t="str">
            <v>3770</v>
          </cell>
          <cell r="F695">
            <v>0</v>
          </cell>
          <cell r="G695">
            <v>0</v>
          </cell>
          <cell r="H695">
            <v>129</v>
          </cell>
          <cell r="I695">
            <v>797.91</v>
          </cell>
          <cell r="J695">
            <v>129</v>
          </cell>
          <cell r="K695">
            <v>0</v>
          </cell>
          <cell r="L695">
            <v>4</v>
          </cell>
        </row>
        <row r="696">
          <cell r="A696" t="str">
            <v>2047339460000</v>
          </cell>
          <cell r="B696" t="str">
            <v>PULSANTE   ( R )            (S.M.I)</v>
          </cell>
          <cell r="C696" t="str">
            <v/>
          </cell>
          <cell r="D696" t="str">
            <v/>
          </cell>
          <cell r="E696" t="str">
            <v>NCON</v>
          </cell>
          <cell r="F696">
            <v>0</v>
          </cell>
          <cell r="G696">
            <v>0</v>
          </cell>
          <cell r="H696">
            <v>7600</v>
          </cell>
          <cell r="I696">
            <v>801.65</v>
          </cell>
          <cell r="J696">
            <v>7600</v>
          </cell>
          <cell r="K696">
            <v>0</v>
          </cell>
          <cell r="L696">
            <v>4</v>
          </cell>
        </row>
        <row r="697">
          <cell r="A697" t="str">
            <v>301106756320IR0</v>
          </cell>
          <cell r="B697" t="str">
            <v>C.ANT.SX 520(EV+PH+V.)735622856 (R)</v>
          </cell>
          <cell r="C697" t="str">
            <v/>
          </cell>
          <cell r="D697" t="str">
            <v/>
          </cell>
          <cell r="E697" t="str">
            <v>6756</v>
          </cell>
          <cell r="F697">
            <v>0</v>
          </cell>
          <cell r="G697">
            <v>0</v>
          </cell>
          <cell r="H697">
            <v>72</v>
          </cell>
          <cell r="I697">
            <v>807.12</v>
          </cell>
          <cell r="J697">
            <v>72</v>
          </cell>
          <cell r="K697">
            <v>0</v>
          </cell>
          <cell r="L697">
            <v>4</v>
          </cell>
        </row>
        <row r="698">
          <cell r="A698" t="str">
            <v>3011067590105</v>
          </cell>
          <cell r="B698" t="str">
            <v>SOCKET/PRESA AUX  53356930  (R)</v>
          </cell>
          <cell r="C698" t="str">
            <v/>
          </cell>
          <cell r="D698" t="str">
            <v/>
          </cell>
          <cell r="E698" t="str">
            <v>6759</v>
          </cell>
          <cell r="F698">
            <v>0</v>
          </cell>
          <cell r="G698">
            <v>0</v>
          </cell>
          <cell r="H698">
            <v>324</v>
          </cell>
          <cell r="I698">
            <v>816.23</v>
          </cell>
          <cell r="J698">
            <v>324</v>
          </cell>
          <cell r="K698">
            <v>0</v>
          </cell>
          <cell r="L698">
            <v>4</v>
          </cell>
        </row>
        <row r="699">
          <cell r="A699" t="str">
            <v>3011032200006</v>
          </cell>
          <cell r="B699" t="str">
            <v>CONTATTIERA    7642032 ED.22-07-87</v>
          </cell>
          <cell r="C699" t="str">
            <v/>
          </cell>
          <cell r="D699" t="str">
            <v/>
          </cell>
          <cell r="E699" t="str">
            <v>3220</v>
          </cell>
          <cell r="F699">
            <v>0</v>
          </cell>
          <cell r="G699">
            <v>0</v>
          </cell>
          <cell r="H699">
            <v>486</v>
          </cell>
          <cell r="I699">
            <v>831.06</v>
          </cell>
          <cell r="J699">
            <v>486</v>
          </cell>
          <cell r="K699">
            <v>0</v>
          </cell>
          <cell r="L699">
            <v>4</v>
          </cell>
        </row>
        <row r="700">
          <cell r="A700" t="str">
            <v>3034034757701</v>
          </cell>
          <cell r="B700" t="str">
            <v>PORTALAMPADA   20371910164 IM.01 LF</v>
          </cell>
          <cell r="C700" t="str">
            <v/>
          </cell>
          <cell r="D700" t="str">
            <v/>
          </cell>
          <cell r="E700" t="str">
            <v>3475</v>
          </cell>
          <cell r="F700">
            <v>0</v>
          </cell>
          <cell r="G700">
            <v>0</v>
          </cell>
          <cell r="H700">
            <v>12000</v>
          </cell>
          <cell r="I700">
            <v>842.76</v>
          </cell>
          <cell r="J700">
            <v>12000</v>
          </cell>
          <cell r="K700">
            <v>0</v>
          </cell>
          <cell r="L700">
            <v>4</v>
          </cell>
        </row>
        <row r="701">
          <cell r="A701" t="str">
            <v>3011066920000</v>
          </cell>
          <cell r="B701" t="str">
            <v>C.RADIO 637 735592116 (RICAMBI) (R)</v>
          </cell>
          <cell r="C701" t="str">
            <v/>
          </cell>
          <cell r="D701" t="str">
            <v/>
          </cell>
          <cell r="E701" t="str">
            <v>6692</v>
          </cell>
          <cell r="F701">
            <v>0</v>
          </cell>
          <cell r="G701">
            <v>0</v>
          </cell>
          <cell r="H701">
            <v>68</v>
          </cell>
          <cell r="I701">
            <v>843.99</v>
          </cell>
          <cell r="J701">
            <v>68</v>
          </cell>
          <cell r="K701">
            <v>0</v>
          </cell>
          <cell r="L701">
            <v>4</v>
          </cell>
        </row>
        <row r="702">
          <cell r="A702" t="str">
            <v>20009693901P2</v>
          </cell>
          <cell r="B702" t="str">
            <v>TASTO T2   (R)</v>
          </cell>
          <cell r="C702" t="str">
            <v/>
          </cell>
          <cell r="D702" t="str">
            <v/>
          </cell>
          <cell r="E702" t="str">
            <v>NCON</v>
          </cell>
          <cell r="F702">
            <v>0</v>
          </cell>
          <cell r="G702">
            <v>0</v>
          </cell>
          <cell r="H702">
            <v>1900</v>
          </cell>
          <cell r="I702">
            <v>844.42</v>
          </cell>
          <cell r="J702">
            <v>1900</v>
          </cell>
          <cell r="K702">
            <v>0</v>
          </cell>
          <cell r="L702">
            <v>4</v>
          </cell>
        </row>
        <row r="703">
          <cell r="A703" t="str">
            <v>3011067190791</v>
          </cell>
          <cell r="B703" t="str">
            <v>CR.312 3+3 NERO LST SLSP 34166263A</v>
          </cell>
          <cell r="C703" t="str">
            <v/>
          </cell>
          <cell r="D703" t="str">
            <v/>
          </cell>
          <cell r="E703" t="str">
            <v>6719</v>
          </cell>
          <cell r="F703">
            <v>0</v>
          </cell>
          <cell r="G703">
            <v>0</v>
          </cell>
          <cell r="H703">
            <v>99</v>
          </cell>
          <cell r="I703">
            <v>851.4</v>
          </cell>
          <cell r="J703">
            <v>99</v>
          </cell>
          <cell r="K703">
            <v>0</v>
          </cell>
          <cell r="L703">
            <v>4</v>
          </cell>
        </row>
        <row r="704">
          <cell r="A704" t="str">
            <v>2056547020001</v>
          </cell>
          <cell r="B704" t="str">
            <v>FONDELLO POLARIZZ.(R)(SMI)(2443/01D</v>
          </cell>
          <cell r="C704" t="str">
            <v/>
          </cell>
          <cell r="D704" t="str">
            <v/>
          </cell>
          <cell r="E704" t="str">
            <v>NCON</v>
          </cell>
          <cell r="F704">
            <v>0</v>
          </cell>
          <cell r="G704">
            <v>0</v>
          </cell>
          <cell r="H704">
            <v>9236</v>
          </cell>
          <cell r="I704">
            <v>852.11</v>
          </cell>
          <cell r="J704">
            <v>9236</v>
          </cell>
          <cell r="K704">
            <v>0</v>
          </cell>
          <cell r="L704">
            <v>4</v>
          </cell>
        </row>
        <row r="705">
          <cell r="A705" t="str">
            <v>2056051942203</v>
          </cell>
          <cell r="B705" t="str">
            <v>CORPO BLOCCHETTO (A) (R)</v>
          </cell>
          <cell r="C705" t="str">
            <v/>
          </cell>
          <cell r="D705" t="str">
            <v/>
          </cell>
          <cell r="E705" t="str">
            <v>NCON</v>
          </cell>
          <cell r="F705">
            <v>0</v>
          </cell>
          <cell r="G705">
            <v>0</v>
          </cell>
          <cell r="H705">
            <v>23173</v>
          </cell>
          <cell r="I705">
            <v>854.85</v>
          </cell>
          <cell r="J705">
            <v>23173</v>
          </cell>
          <cell r="K705">
            <v>0</v>
          </cell>
          <cell r="L705">
            <v>4</v>
          </cell>
        </row>
        <row r="706">
          <cell r="A706" t="str">
            <v>3011059680092</v>
          </cell>
          <cell r="B706" t="str">
            <v>INTERR.PORTA (PLS)51819667 (S)(R)</v>
          </cell>
          <cell r="C706" t="str">
            <v/>
          </cell>
          <cell r="D706" t="str">
            <v/>
          </cell>
          <cell r="E706" t="str">
            <v>5968</v>
          </cell>
          <cell r="F706">
            <v>0</v>
          </cell>
          <cell r="G706">
            <v>0</v>
          </cell>
          <cell r="H706">
            <v>3831</v>
          </cell>
          <cell r="I706">
            <v>857.57</v>
          </cell>
          <cell r="J706">
            <v>3831</v>
          </cell>
          <cell r="K706">
            <v>0</v>
          </cell>
          <cell r="L706">
            <v>4</v>
          </cell>
        </row>
        <row r="707">
          <cell r="A707" t="str">
            <v>3056057395500</v>
          </cell>
          <cell r="B707" t="str">
            <v>CONT.SX 12 FIX.ESD 9664849180 IM-</v>
          </cell>
          <cell r="C707" t="str">
            <v/>
          </cell>
          <cell r="D707" t="str">
            <v/>
          </cell>
          <cell r="E707" t="str">
            <v>5739</v>
          </cell>
          <cell r="F707">
            <v>0</v>
          </cell>
          <cell r="G707">
            <v>0</v>
          </cell>
          <cell r="H707">
            <v>182</v>
          </cell>
          <cell r="I707">
            <v>864.13</v>
          </cell>
          <cell r="J707">
            <v>182</v>
          </cell>
          <cell r="K707">
            <v>0</v>
          </cell>
          <cell r="L707">
            <v>4</v>
          </cell>
        </row>
        <row r="708">
          <cell r="A708" t="str">
            <v>3002030520070</v>
          </cell>
          <cell r="B708" t="str">
            <v>SUPPORTO       29531050022 IM.-</v>
          </cell>
          <cell r="C708" t="str">
            <v/>
          </cell>
          <cell r="D708" t="str">
            <v/>
          </cell>
          <cell r="E708" t="str">
            <v>3052</v>
          </cell>
          <cell r="F708">
            <v>0</v>
          </cell>
          <cell r="G708">
            <v>0</v>
          </cell>
          <cell r="H708">
            <v>17640</v>
          </cell>
          <cell r="I708">
            <v>865.42</v>
          </cell>
          <cell r="J708">
            <v>17640</v>
          </cell>
          <cell r="K708">
            <v>0</v>
          </cell>
          <cell r="L708">
            <v>4</v>
          </cell>
        </row>
        <row r="709">
          <cell r="A709" t="str">
            <v>2047356560091</v>
          </cell>
          <cell r="B709" t="str">
            <v>GRUPPO CABLAGGIO 8 VIE          (R)</v>
          </cell>
          <cell r="C709" t="str">
            <v/>
          </cell>
          <cell r="D709" t="str">
            <v/>
          </cell>
          <cell r="E709" t="str">
            <v>NCON</v>
          </cell>
          <cell r="F709">
            <v>0</v>
          </cell>
          <cell r="G709">
            <v>0</v>
          </cell>
          <cell r="H709">
            <v>876</v>
          </cell>
          <cell r="I709">
            <v>886.16</v>
          </cell>
          <cell r="J709">
            <v>876</v>
          </cell>
          <cell r="K709">
            <v>0</v>
          </cell>
          <cell r="L709">
            <v>4</v>
          </cell>
        </row>
        <row r="710">
          <cell r="A710" t="str">
            <v>2001067562595</v>
          </cell>
          <cell r="B710" t="str">
            <v>TASTO 3 DX NO PUSH (VERNICIATO)</v>
          </cell>
          <cell r="C710" t="str">
            <v/>
          </cell>
          <cell r="D710" t="str">
            <v/>
          </cell>
          <cell r="E710" t="str">
            <v>NCON</v>
          </cell>
          <cell r="F710">
            <v>0</v>
          </cell>
          <cell r="G710">
            <v>0</v>
          </cell>
          <cell r="H710">
            <v>4306</v>
          </cell>
          <cell r="I710">
            <v>889.96</v>
          </cell>
          <cell r="J710">
            <v>4306</v>
          </cell>
          <cell r="K710">
            <v>0</v>
          </cell>
          <cell r="L710">
            <v>4</v>
          </cell>
        </row>
        <row r="711">
          <cell r="A711" t="str">
            <v>3011067190191</v>
          </cell>
          <cell r="B711" t="str">
            <v>CR.312 3+3 AVORIO 34166917A (R)</v>
          </cell>
          <cell r="C711" t="str">
            <v/>
          </cell>
          <cell r="D711" t="str">
            <v/>
          </cell>
          <cell r="E711" t="str">
            <v>6719</v>
          </cell>
          <cell r="F711">
            <v>0</v>
          </cell>
          <cell r="G711">
            <v>0</v>
          </cell>
          <cell r="H711">
            <v>172</v>
          </cell>
          <cell r="I711">
            <v>890.96</v>
          </cell>
          <cell r="J711">
            <v>172</v>
          </cell>
          <cell r="K711">
            <v>0</v>
          </cell>
          <cell r="L711">
            <v>4</v>
          </cell>
        </row>
        <row r="712">
          <cell r="A712" t="str">
            <v>2057058108800</v>
          </cell>
          <cell r="B712" t="str">
            <v>MOSTRINA SX NERO ONIX      ( R )</v>
          </cell>
          <cell r="C712" t="str">
            <v/>
          </cell>
          <cell r="D712" t="str">
            <v/>
          </cell>
          <cell r="E712" t="str">
            <v>NCON</v>
          </cell>
          <cell r="F712">
            <v>0</v>
          </cell>
          <cell r="G712">
            <v>0</v>
          </cell>
          <cell r="H712">
            <v>1233</v>
          </cell>
          <cell r="I712">
            <v>891.57</v>
          </cell>
          <cell r="J712">
            <v>1233</v>
          </cell>
          <cell r="K712">
            <v>0</v>
          </cell>
          <cell r="L712">
            <v>4</v>
          </cell>
        </row>
        <row r="713">
          <cell r="A713" t="str">
            <v>3056057385500</v>
          </cell>
          <cell r="B713" t="str">
            <v>CONT.DX 12 FIX.ESD 9664849280 IM-</v>
          </cell>
          <cell r="C713" t="str">
            <v/>
          </cell>
          <cell r="D713" t="str">
            <v/>
          </cell>
          <cell r="E713" t="str">
            <v>5738</v>
          </cell>
          <cell r="F713">
            <v>0</v>
          </cell>
          <cell r="G713">
            <v>0</v>
          </cell>
          <cell r="H713">
            <v>192</v>
          </cell>
          <cell r="I713">
            <v>892.11</v>
          </cell>
          <cell r="J713">
            <v>192</v>
          </cell>
          <cell r="K713">
            <v>0</v>
          </cell>
          <cell r="L713">
            <v>4</v>
          </cell>
        </row>
        <row r="714">
          <cell r="A714" t="str">
            <v>2057058150004</v>
          </cell>
          <cell r="B714" t="str">
            <v>TASTO VOLUME/UP ( R )</v>
          </cell>
          <cell r="C714" t="str">
            <v/>
          </cell>
          <cell r="D714" t="str">
            <v/>
          </cell>
          <cell r="E714" t="str">
            <v>NCON</v>
          </cell>
          <cell r="F714">
            <v>0</v>
          </cell>
          <cell r="G714">
            <v>0</v>
          </cell>
          <cell r="H714">
            <v>6530</v>
          </cell>
          <cell r="I714">
            <v>912.5</v>
          </cell>
          <cell r="J714">
            <v>6530</v>
          </cell>
          <cell r="K714">
            <v>0</v>
          </cell>
          <cell r="L714">
            <v>4</v>
          </cell>
        </row>
        <row r="715">
          <cell r="A715" t="str">
            <v>2035631390000</v>
          </cell>
          <cell r="B715" t="str">
            <v>CONTATTO FISSO SINISTRO</v>
          </cell>
          <cell r="C715" t="str">
            <v/>
          </cell>
          <cell r="D715" t="str">
            <v/>
          </cell>
          <cell r="E715" t="str">
            <v>NCON</v>
          </cell>
          <cell r="F715">
            <v>0</v>
          </cell>
          <cell r="G715">
            <v>0</v>
          </cell>
          <cell r="H715">
            <v>25250</v>
          </cell>
          <cell r="I715">
            <v>913.8</v>
          </cell>
          <cell r="J715">
            <v>25250</v>
          </cell>
          <cell r="K715">
            <v>0</v>
          </cell>
          <cell r="L715">
            <v>4</v>
          </cell>
        </row>
        <row r="716">
          <cell r="A716" t="str">
            <v>2090468981101</v>
          </cell>
          <cell r="B716" t="str">
            <v>SOTTOGR. TASTO-CORPO-PRES. BL (R)</v>
          </cell>
          <cell r="C716" t="str">
            <v/>
          </cell>
          <cell r="D716" t="str">
            <v/>
          </cell>
          <cell r="E716" t="str">
            <v>NCON</v>
          </cell>
          <cell r="F716">
            <v>0</v>
          </cell>
          <cell r="G716">
            <v>0</v>
          </cell>
          <cell r="H716">
            <v>1073</v>
          </cell>
          <cell r="I716">
            <v>920.63</v>
          </cell>
          <cell r="J716">
            <v>1073</v>
          </cell>
          <cell r="K716">
            <v>0</v>
          </cell>
          <cell r="L716">
            <v>4</v>
          </cell>
        </row>
        <row r="717">
          <cell r="A717" t="str">
            <v>2001067460200</v>
          </cell>
          <cell r="B717" t="str">
            <v>TASTO PDC CIECO / VERNICIATO</v>
          </cell>
          <cell r="C717" t="str">
            <v/>
          </cell>
          <cell r="D717" t="str">
            <v/>
          </cell>
          <cell r="E717" t="str">
            <v>NCON</v>
          </cell>
          <cell r="F717">
            <v>0</v>
          </cell>
          <cell r="G717">
            <v>0</v>
          </cell>
          <cell r="H717">
            <v>7087</v>
          </cell>
          <cell r="I717">
            <v>921.31</v>
          </cell>
          <cell r="J717">
            <v>7087</v>
          </cell>
          <cell r="K717">
            <v>0</v>
          </cell>
          <cell r="L717">
            <v>4</v>
          </cell>
        </row>
        <row r="718">
          <cell r="A718" t="str">
            <v>2000867562595</v>
          </cell>
          <cell r="B718" t="str">
            <v>TASTO 5 DX NO PUSH (VERNICIATO)</v>
          </cell>
          <cell r="C718" t="str">
            <v/>
          </cell>
          <cell r="D718" t="str">
            <v/>
          </cell>
          <cell r="E718" t="str">
            <v>NCON</v>
          </cell>
          <cell r="F718">
            <v>0</v>
          </cell>
          <cell r="G718">
            <v>0</v>
          </cell>
          <cell r="H718">
            <v>4331</v>
          </cell>
          <cell r="I718">
            <v>949.23</v>
          </cell>
          <cell r="J718">
            <v>4331</v>
          </cell>
          <cell r="K718">
            <v>0</v>
          </cell>
          <cell r="L718">
            <v>4</v>
          </cell>
        </row>
        <row r="719">
          <cell r="A719" t="str">
            <v>2030028000000</v>
          </cell>
          <cell r="B719" t="str">
            <v>SPINA  AMP 925558-2</v>
          </cell>
          <cell r="C719" t="str">
            <v/>
          </cell>
          <cell r="D719" t="str">
            <v/>
          </cell>
          <cell r="E719" t="str">
            <v>NCON</v>
          </cell>
          <cell r="F719">
            <v>0</v>
          </cell>
          <cell r="G719">
            <v>0</v>
          </cell>
          <cell r="H719">
            <v>5000</v>
          </cell>
          <cell r="I719">
            <v>950</v>
          </cell>
          <cell r="J719">
            <v>5000</v>
          </cell>
          <cell r="K719">
            <v>0</v>
          </cell>
          <cell r="L719">
            <v>4</v>
          </cell>
        </row>
        <row r="720">
          <cell r="A720" t="str">
            <v>20OLWQ1JKQ420MA</v>
          </cell>
          <cell r="B720" t="str">
            <v>OSRAM  LW M673-Q1 JKOKLO  (WHITE)</v>
          </cell>
          <cell r="C720" t="str">
            <v/>
          </cell>
          <cell r="D720" t="str">
            <v/>
          </cell>
          <cell r="E720" t="str">
            <v>NCON</v>
          </cell>
          <cell r="F720">
            <v>0</v>
          </cell>
          <cell r="G720">
            <v>0</v>
          </cell>
          <cell r="H720">
            <v>12108</v>
          </cell>
          <cell r="I720">
            <v>956.53</v>
          </cell>
          <cell r="J720">
            <v>12108</v>
          </cell>
          <cell r="K720">
            <v>0</v>
          </cell>
          <cell r="L720">
            <v>4</v>
          </cell>
        </row>
        <row r="721">
          <cell r="A721" t="str">
            <v>2057062592204</v>
          </cell>
          <cell r="B721" t="str">
            <v>GRUPPO LEVA DX (S) (R)</v>
          </cell>
          <cell r="C721" t="str">
            <v/>
          </cell>
          <cell r="D721" t="str">
            <v/>
          </cell>
          <cell r="E721" t="str">
            <v>NCON</v>
          </cell>
          <cell r="F721">
            <v>0</v>
          </cell>
          <cell r="G721">
            <v>0</v>
          </cell>
          <cell r="H721">
            <v>488</v>
          </cell>
          <cell r="I721">
            <v>958.43</v>
          </cell>
          <cell r="J721">
            <v>488</v>
          </cell>
          <cell r="K721">
            <v>0</v>
          </cell>
          <cell r="L721">
            <v>4</v>
          </cell>
        </row>
        <row r="722">
          <cell r="A722" t="str">
            <v>3011067841505</v>
          </cell>
          <cell r="B722" t="str">
            <v>C. ANTER.SX 356  638044800A</v>
          </cell>
          <cell r="C722" t="str">
            <v/>
          </cell>
          <cell r="D722" t="str">
            <v/>
          </cell>
          <cell r="E722" t="str">
            <v>6784</v>
          </cell>
          <cell r="F722">
            <v>0</v>
          </cell>
          <cell r="G722">
            <v>0</v>
          </cell>
          <cell r="H722">
            <v>86</v>
          </cell>
          <cell r="I722">
            <v>960.62</v>
          </cell>
          <cell r="J722">
            <v>86</v>
          </cell>
          <cell r="K722">
            <v>0</v>
          </cell>
          <cell r="L722">
            <v>4</v>
          </cell>
        </row>
        <row r="723">
          <cell r="A723" t="str">
            <v>3056053450052</v>
          </cell>
          <cell r="B723" t="str">
            <v>INTERRUT.DI STOP 9634667980 &lt;S&gt;&lt;R&gt;</v>
          </cell>
          <cell r="C723" t="str">
            <v/>
          </cell>
          <cell r="D723" t="str">
            <v/>
          </cell>
          <cell r="E723" t="str">
            <v>5345</v>
          </cell>
          <cell r="F723">
            <v>0</v>
          </cell>
          <cell r="G723">
            <v>0</v>
          </cell>
          <cell r="H723">
            <v>2100</v>
          </cell>
          <cell r="I723">
            <v>966</v>
          </cell>
          <cell r="J723">
            <v>2100</v>
          </cell>
          <cell r="K723">
            <v>0</v>
          </cell>
          <cell r="L723">
            <v>4</v>
          </cell>
        </row>
        <row r="724">
          <cell r="A724" t="str">
            <v>3057059743303</v>
          </cell>
          <cell r="B724" t="str">
            <v>CR.955 4+4 SLSP(TI) 1024081R81  (R)</v>
          </cell>
          <cell r="C724" t="str">
            <v/>
          </cell>
          <cell r="D724" t="str">
            <v/>
          </cell>
          <cell r="E724" t="str">
            <v>5974</v>
          </cell>
          <cell r="F724">
            <v>0</v>
          </cell>
          <cell r="G724">
            <v>0</v>
          </cell>
          <cell r="H724">
            <v>132</v>
          </cell>
          <cell r="I724">
            <v>967.3</v>
          </cell>
          <cell r="J724">
            <v>132</v>
          </cell>
          <cell r="K724">
            <v>0</v>
          </cell>
          <cell r="L724">
            <v>4</v>
          </cell>
        </row>
        <row r="725">
          <cell r="A725" t="str">
            <v>3047338880001</v>
          </cell>
          <cell r="B725" t="str">
            <v>INTERRUTTORE   7700849783 IM.- (R)</v>
          </cell>
          <cell r="C725" t="str">
            <v/>
          </cell>
          <cell r="D725" t="str">
            <v/>
          </cell>
          <cell r="E725" t="str">
            <v>3888</v>
          </cell>
          <cell r="F725">
            <v>0</v>
          </cell>
          <cell r="G725">
            <v>0</v>
          </cell>
          <cell r="H725">
            <v>500</v>
          </cell>
          <cell r="I725">
            <v>970</v>
          </cell>
          <cell r="J725">
            <v>500</v>
          </cell>
          <cell r="K725">
            <v>0</v>
          </cell>
          <cell r="L725">
            <v>4</v>
          </cell>
        </row>
        <row r="726">
          <cell r="A726" t="str">
            <v>2011055830000</v>
          </cell>
          <cell r="B726" t="str">
            <v>GOMMINO DI TENUTA    TYCO  964972-1</v>
          </cell>
          <cell r="C726" t="str">
            <v/>
          </cell>
          <cell r="D726" t="str">
            <v/>
          </cell>
          <cell r="E726" t="str">
            <v>NCON</v>
          </cell>
          <cell r="F726">
            <v>0</v>
          </cell>
          <cell r="G726">
            <v>0</v>
          </cell>
          <cell r="H726">
            <v>80000</v>
          </cell>
          <cell r="I726">
            <v>978.4</v>
          </cell>
          <cell r="J726">
            <v>80000</v>
          </cell>
          <cell r="K726">
            <v>0</v>
          </cell>
          <cell r="L726">
            <v>4</v>
          </cell>
        </row>
        <row r="727">
          <cell r="A727" t="str">
            <v>2015643470001</v>
          </cell>
          <cell r="B727" t="str">
            <v>GRUPPO LUMINOSO</v>
          </cell>
          <cell r="C727" t="str">
            <v/>
          </cell>
          <cell r="D727" t="str">
            <v/>
          </cell>
          <cell r="E727" t="str">
            <v>NCON</v>
          </cell>
          <cell r="F727">
            <v>0</v>
          </cell>
          <cell r="G727">
            <v>0</v>
          </cell>
          <cell r="H727">
            <v>490</v>
          </cell>
          <cell r="I727">
            <v>985.42</v>
          </cell>
          <cell r="J727">
            <v>490</v>
          </cell>
          <cell r="K727">
            <v>0</v>
          </cell>
          <cell r="L727">
            <v>4</v>
          </cell>
        </row>
        <row r="728">
          <cell r="A728" t="str">
            <v>3011036280001</v>
          </cell>
          <cell r="B728" t="str">
            <v>CONT.BLOCCAPORTE     1317664080 IM-</v>
          </cell>
          <cell r="C728" t="str">
            <v/>
          </cell>
          <cell r="D728" t="str">
            <v/>
          </cell>
          <cell r="E728" t="str">
            <v>3628</v>
          </cell>
          <cell r="F728">
            <v>0</v>
          </cell>
          <cell r="G728">
            <v>0</v>
          </cell>
          <cell r="H728">
            <v>737</v>
          </cell>
          <cell r="I728">
            <v>1017.63</v>
          </cell>
          <cell r="J728">
            <v>737</v>
          </cell>
          <cell r="K728">
            <v>0</v>
          </cell>
          <cell r="L728">
            <v>4</v>
          </cell>
        </row>
        <row r="729">
          <cell r="A729" t="str">
            <v>2011022840000</v>
          </cell>
          <cell r="B729" t="str">
            <v>LAMELLA OT. RIG.DOPPIA</v>
          </cell>
          <cell r="C729" t="str">
            <v/>
          </cell>
          <cell r="D729" t="str">
            <v/>
          </cell>
          <cell r="E729" t="str">
            <v>NCON</v>
          </cell>
          <cell r="F729">
            <v>0</v>
          </cell>
          <cell r="G729">
            <v>0</v>
          </cell>
          <cell r="H729">
            <v>6700</v>
          </cell>
          <cell r="I729">
            <v>1027.6500000000001</v>
          </cell>
          <cell r="J729">
            <v>6700</v>
          </cell>
          <cell r="K729">
            <v>0</v>
          </cell>
          <cell r="L729">
            <v>4</v>
          </cell>
        </row>
        <row r="730">
          <cell r="A730" t="str">
            <v>3047341100096</v>
          </cell>
          <cell r="B730" t="str">
            <v>CONTACTEUR ( R )  7700308813 IM.M</v>
          </cell>
          <cell r="C730" t="str">
            <v/>
          </cell>
          <cell r="D730" t="str">
            <v/>
          </cell>
          <cell r="E730" t="str">
            <v>4110</v>
          </cell>
          <cell r="F730">
            <v>0</v>
          </cell>
          <cell r="G730">
            <v>0</v>
          </cell>
          <cell r="H730">
            <v>400</v>
          </cell>
          <cell r="I730">
            <v>1032</v>
          </cell>
          <cell r="J730">
            <v>400</v>
          </cell>
          <cell r="K730">
            <v>0</v>
          </cell>
          <cell r="L730">
            <v>4</v>
          </cell>
        </row>
        <row r="731">
          <cell r="A731" t="str">
            <v>301106784230A</v>
          </cell>
          <cell r="B731" t="str">
            <v>CV DX356 (DUMMY) SILVER   (R)</v>
          </cell>
          <cell r="C731" t="str">
            <v/>
          </cell>
          <cell r="D731" t="str">
            <v/>
          </cell>
          <cell r="E731" t="str">
            <v>6784</v>
          </cell>
          <cell r="F731">
            <v>0</v>
          </cell>
          <cell r="G731">
            <v>0</v>
          </cell>
          <cell r="H731">
            <v>320</v>
          </cell>
          <cell r="I731">
            <v>1033.5999999999999</v>
          </cell>
          <cell r="J731">
            <v>320</v>
          </cell>
          <cell r="K731">
            <v>0</v>
          </cell>
          <cell r="L731">
            <v>4</v>
          </cell>
        </row>
        <row r="732">
          <cell r="A732" t="str">
            <v>2011035405500</v>
          </cell>
          <cell r="B732" t="str">
            <v>CONTATTO PULSANTE/FASTON</v>
          </cell>
          <cell r="C732" t="str">
            <v/>
          </cell>
          <cell r="D732" t="str">
            <v/>
          </cell>
          <cell r="E732" t="str">
            <v>NCON</v>
          </cell>
          <cell r="F732">
            <v>0</v>
          </cell>
          <cell r="G732">
            <v>0</v>
          </cell>
          <cell r="H732">
            <v>7700</v>
          </cell>
          <cell r="I732">
            <v>1034.49</v>
          </cell>
          <cell r="J732">
            <v>7700</v>
          </cell>
          <cell r="K732">
            <v>0</v>
          </cell>
          <cell r="L732">
            <v>4</v>
          </cell>
        </row>
        <row r="733">
          <cell r="A733" t="str">
            <v>2057058120204</v>
          </cell>
          <cell r="B733" t="str">
            <v>TASTO SCAN/UP ( R )</v>
          </cell>
          <cell r="C733" t="str">
            <v/>
          </cell>
          <cell r="D733" t="str">
            <v/>
          </cell>
          <cell r="E733" t="str">
            <v>NCON</v>
          </cell>
          <cell r="F733">
            <v>0</v>
          </cell>
          <cell r="G733">
            <v>0</v>
          </cell>
          <cell r="H733">
            <v>3714</v>
          </cell>
          <cell r="I733">
            <v>1039.6199999999999</v>
          </cell>
          <cell r="J733">
            <v>3714</v>
          </cell>
          <cell r="K733">
            <v>0</v>
          </cell>
          <cell r="L733">
            <v>4</v>
          </cell>
        </row>
        <row r="734">
          <cell r="A734" t="str">
            <v>2047362634400</v>
          </cell>
          <cell r="B734" t="str">
            <v>FONDELLO NERO    COSTAMPATO (R)</v>
          </cell>
          <cell r="C734" t="str">
            <v/>
          </cell>
          <cell r="D734" t="str">
            <v/>
          </cell>
          <cell r="E734" t="str">
            <v>NCON</v>
          </cell>
          <cell r="F734">
            <v>0</v>
          </cell>
          <cell r="G734">
            <v>0</v>
          </cell>
          <cell r="H734">
            <v>7315</v>
          </cell>
          <cell r="I734">
            <v>1045.31</v>
          </cell>
          <cell r="J734">
            <v>7315</v>
          </cell>
          <cell r="K734">
            <v>0</v>
          </cell>
          <cell r="L734">
            <v>4</v>
          </cell>
        </row>
        <row r="735">
          <cell r="A735" t="str">
            <v>3034030368403</v>
          </cell>
          <cell r="B735" t="str">
            <v>PORTALAMPADA   1020TR2011        LF</v>
          </cell>
          <cell r="C735" t="str">
            <v/>
          </cell>
          <cell r="D735" t="str">
            <v/>
          </cell>
          <cell r="E735" t="str">
            <v>3036</v>
          </cell>
          <cell r="F735">
            <v>0</v>
          </cell>
          <cell r="G735">
            <v>0</v>
          </cell>
          <cell r="H735">
            <v>13100</v>
          </cell>
          <cell r="I735">
            <v>1048</v>
          </cell>
          <cell r="J735">
            <v>13100</v>
          </cell>
          <cell r="K735">
            <v>0</v>
          </cell>
          <cell r="L735">
            <v>4</v>
          </cell>
        </row>
        <row r="736">
          <cell r="A736" t="str">
            <v>3057058087402</v>
          </cell>
          <cell r="B736" t="str">
            <v>CR.199 4+4  NERO  1040120R17   (R)</v>
          </cell>
          <cell r="C736" t="str">
            <v/>
          </cell>
          <cell r="D736" t="str">
            <v/>
          </cell>
          <cell r="E736" t="str">
            <v>5808</v>
          </cell>
          <cell r="F736">
            <v>0</v>
          </cell>
          <cell r="G736">
            <v>0</v>
          </cell>
          <cell r="H736">
            <v>170</v>
          </cell>
          <cell r="I736">
            <v>1051.8399999999999</v>
          </cell>
          <cell r="J736">
            <v>170</v>
          </cell>
          <cell r="K736">
            <v>0</v>
          </cell>
          <cell r="L736">
            <v>4</v>
          </cell>
        </row>
        <row r="737">
          <cell r="A737" t="str">
            <v>20OLYBA4X5X70YA</v>
          </cell>
          <cell r="B737" t="str">
            <v>POWER TOPLED  YELLOW ETSF-BA</v>
          </cell>
          <cell r="C737" t="str">
            <v/>
          </cell>
          <cell r="D737" t="str">
            <v/>
          </cell>
          <cell r="E737" t="str">
            <v>NCON</v>
          </cell>
          <cell r="F737">
            <v>0</v>
          </cell>
          <cell r="G737">
            <v>0</v>
          </cell>
          <cell r="H737">
            <v>10000</v>
          </cell>
          <cell r="I737">
            <v>1054.5</v>
          </cell>
          <cell r="J737">
            <v>10000</v>
          </cell>
          <cell r="K737">
            <v>0</v>
          </cell>
          <cell r="L737">
            <v>4</v>
          </cell>
        </row>
        <row r="738">
          <cell r="A738" t="str">
            <v>3011067190491</v>
          </cell>
          <cell r="B738" t="str">
            <v>CR.312 3+3 NERO SLSP 34166923A (R)</v>
          </cell>
          <cell r="C738" t="str">
            <v/>
          </cell>
          <cell r="D738" t="str">
            <v/>
          </cell>
          <cell r="E738" t="str">
            <v>6719</v>
          </cell>
          <cell r="F738">
            <v>0</v>
          </cell>
          <cell r="G738">
            <v>0</v>
          </cell>
          <cell r="H738">
            <v>182</v>
          </cell>
          <cell r="I738">
            <v>1055.5999999999999</v>
          </cell>
          <cell r="J738">
            <v>182</v>
          </cell>
          <cell r="K738">
            <v>0</v>
          </cell>
          <cell r="L738">
            <v>4</v>
          </cell>
        </row>
        <row r="739">
          <cell r="A739" t="str">
            <v>2057058094400</v>
          </cell>
          <cell r="B739" t="str">
            <v>MOSTRINA DX BLACK METAL 4T ( R )</v>
          </cell>
          <cell r="C739" t="str">
            <v/>
          </cell>
          <cell r="D739" t="str">
            <v/>
          </cell>
          <cell r="E739" t="str">
            <v>NCON</v>
          </cell>
          <cell r="F739">
            <v>0</v>
          </cell>
          <cell r="G739">
            <v>0</v>
          </cell>
          <cell r="H739">
            <v>1715</v>
          </cell>
          <cell r="I739">
            <v>1057.06</v>
          </cell>
          <cell r="J739">
            <v>1715</v>
          </cell>
          <cell r="K739">
            <v>0</v>
          </cell>
          <cell r="L739">
            <v>4</v>
          </cell>
        </row>
        <row r="740">
          <cell r="A740" t="str">
            <v>2057058098800</v>
          </cell>
          <cell r="B740" t="str">
            <v>MOSTRINA DX NERO ONIX       ( R )</v>
          </cell>
          <cell r="C740" t="str">
            <v/>
          </cell>
          <cell r="D740" t="str">
            <v/>
          </cell>
          <cell r="E740" t="str">
            <v>NCON</v>
          </cell>
          <cell r="F740">
            <v>0</v>
          </cell>
          <cell r="G740">
            <v>0</v>
          </cell>
          <cell r="H740">
            <v>1490</v>
          </cell>
          <cell r="I740">
            <v>1074.29</v>
          </cell>
          <cell r="J740">
            <v>1490</v>
          </cell>
          <cell r="K740">
            <v>0</v>
          </cell>
          <cell r="L740">
            <v>4</v>
          </cell>
        </row>
        <row r="741">
          <cell r="A741" t="str">
            <v>2001267562596</v>
          </cell>
          <cell r="B741" t="str">
            <v>TASTO 2 DX NO PUSH (VERNICIATO)</v>
          </cell>
          <cell r="C741" t="str">
            <v/>
          </cell>
          <cell r="D741" t="str">
            <v/>
          </cell>
          <cell r="E741" t="str">
            <v>NCON</v>
          </cell>
          <cell r="F741">
            <v>0</v>
          </cell>
          <cell r="G741">
            <v>0</v>
          </cell>
          <cell r="H741">
            <v>4666</v>
          </cell>
          <cell r="I741">
            <v>1090.68</v>
          </cell>
          <cell r="J741">
            <v>4666</v>
          </cell>
          <cell r="K741">
            <v>0</v>
          </cell>
          <cell r="L741">
            <v>4</v>
          </cell>
        </row>
        <row r="742">
          <cell r="A742" t="str">
            <v>3011065373392</v>
          </cell>
          <cell r="B742" t="str">
            <v>P.USB/AUX STAND(V.B) 50527803 (R)</v>
          </cell>
          <cell r="C742" t="str">
            <v/>
          </cell>
          <cell r="D742" t="str">
            <v/>
          </cell>
          <cell r="E742" t="str">
            <v>6537</v>
          </cell>
          <cell r="F742">
            <v>0</v>
          </cell>
          <cell r="G742">
            <v>0</v>
          </cell>
          <cell r="H742">
            <v>700</v>
          </cell>
          <cell r="I742">
            <v>1093.78</v>
          </cell>
          <cell r="J742">
            <v>700</v>
          </cell>
          <cell r="K742">
            <v>0</v>
          </cell>
          <cell r="L742">
            <v>4</v>
          </cell>
        </row>
        <row r="743">
          <cell r="A743" t="str">
            <v>3057058086002</v>
          </cell>
          <cell r="B743" t="str">
            <v>CR.326 3+3 CINZA S.F. 34132804AED</v>
          </cell>
          <cell r="C743" t="str">
            <v/>
          </cell>
          <cell r="D743" t="str">
            <v/>
          </cell>
          <cell r="E743" t="str">
            <v>5808</v>
          </cell>
          <cell r="F743">
            <v>0</v>
          </cell>
          <cell r="G743">
            <v>0</v>
          </cell>
          <cell r="H743">
            <v>170</v>
          </cell>
          <cell r="I743">
            <v>1096.06</v>
          </cell>
          <cell r="J743">
            <v>170</v>
          </cell>
          <cell r="K743">
            <v>0</v>
          </cell>
          <cell r="L743">
            <v>4</v>
          </cell>
        </row>
        <row r="744">
          <cell r="A744" t="str">
            <v>2057058260003</v>
          </cell>
          <cell r="B744" t="str">
            <v>FONDELLO DX ( R )</v>
          </cell>
          <cell r="C744" t="str">
            <v/>
          </cell>
          <cell r="D744" t="str">
            <v/>
          </cell>
          <cell r="E744" t="str">
            <v>NCON</v>
          </cell>
          <cell r="F744">
            <v>0</v>
          </cell>
          <cell r="G744">
            <v>0</v>
          </cell>
          <cell r="H744">
            <v>13641</v>
          </cell>
          <cell r="I744">
            <v>1114.06</v>
          </cell>
          <cell r="J744">
            <v>13641</v>
          </cell>
          <cell r="K744">
            <v>0</v>
          </cell>
          <cell r="L744">
            <v>4</v>
          </cell>
        </row>
        <row r="745">
          <cell r="A745" t="str">
            <v>2057058104400</v>
          </cell>
          <cell r="B745" t="str">
            <v>MOSTRINA SX BLACK METAL 4 T ( R )</v>
          </cell>
          <cell r="C745" t="str">
            <v/>
          </cell>
          <cell r="D745" t="str">
            <v/>
          </cell>
          <cell r="E745" t="str">
            <v>NCON</v>
          </cell>
          <cell r="F745">
            <v>0</v>
          </cell>
          <cell r="G745">
            <v>0</v>
          </cell>
          <cell r="H745">
            <v>1820</v>
          </cell>
          <cell r="I745">
            <v>1119.3499999999999</v>
          </cell>
          <cell r="J745">
            <v>1820</v>
          </cell>
          <cell r="K745">
            <v>0</v>
          </cell>
          <cell r="L745">
            <v>4</v>
          </cell>
        </row>
        <row r="746">
          <cell r="A746" t="str">
            <v>2011037722201</v>
          </cell>
          <cell r="B746" t="str">
            <v>CONTATTO MOBILE PER BASSE PORTATE</v>
          </cell>
          <cell r="C746" t="str">
            <v/>
          </cell>
          <cell r="D746" t="str">
            <v/>
          </cell>
          <cell r="E746" t="str">
            <v>NCON</v>
          </cell>
          <cell r="F746">
            <v>0</v>
          </cell>
          <cell r="G746">
            <v>0</v>
          </cell>
          <cell r="H746">
            <v>14314</v>
          </cell>
          <cell r="I746">
            <v>1121.5</v>
          </cell>
          <cell r="J746">
            <v>14314</v>
          </cell>
          <cell r="K746">
            <v>0</v>
          </cell>
          <cell r="L746">
            <v>4</v>
          </cell>
        </row>
        <row r="747">
          <cell r="A747" t="str">
            <v>2056057490000</v>
          </cell>
          <cell r="B747" t="str">
            <v>GUARNIZ. SOVR. SX MOB 12 VIE (R)</v>
          </cell>
          <cell r="C747" t="str">
            <v/>
          </cell>
          <cell r="D747" t="str">
            <v/>
          </cell>
          <cell r="E747" t="str">
            <v>NCON</v>
          </cell>
          <cell r="F747">
            <v>0</v>
          </cell>
          <cell r="G747">
            <v>0</v>
          </cell>
          <cell r="H747">
            <v>1600</v>
          </cell>
          <cell r="I747">
            <v>1124.42</v>
          </cell>
          <cell r="J747">
            <v>1600</v>
          </cell>
          <cell r="K747">
            <v>0</v>
          </cell>
          <cell r="L747">
            <v>4</v>
          </cell>
        </row>
        <row r="748">
          <cell r="A748" t="str">
            <v>3011067190391</v>
          </cell>
          <cell r="B748" t="str">
            <v>CR.312 3+3 NERO LST15 34166261A (R)</v>
          </cell>
          <cell r="C748" t="str">
            <v/>
          </cell>
          <cell r="D748" t="str">
            <v/>
          </cell>
          <cell r="E748" t="str">
            <v>6719</v>
          </cell>
          <cell r="F748">
            <v>0</v>
          </cell>
          <cell r="G748">
            <v>0</v>
          </cell>
          <cell r="H748">
            <v>170</v>
          </cell>
          <cell r="I748">
            <v>1145.8</v>
          </cell>
          <cell r="J748">
            <v>170</v>
          </cell>
          <cell r="K748">
            <v>0</v>
          </cell>
          <cell r="L748">
            <v>4</v>
          </cell>
        </row>
        <row r="749">
          <cell r="A749" t="str">
            <v>2090468980001</v>
          </cell>
          <cell r="B749" t="str">
            <v>SOTTOGR. TASTO-CORPO-PRES. FL (R)</v>
          </cell>
          <cell r="C749" t="str">
            <v/>
          </cell>
          <cell r="D749" t="str">
            <v/>
          </cell>
          <cell r="E749" t="str">
            <v>NCON</v>
          </cell>
          <cell r="F749">
            <v>0</v>
          </cell>
          <cell r="G749">
            <v>0</v>
          </cell>
          <cell r="H749">
            <v>1340</v>
          </cell>
          <cell r="I749">
            <v>1149.72</v>
          </cell>
          <cell r="J749">
            <v>1340</v>
          </cell>
          <cell r="K749">
            <v>0</v>
          </cell>
          <cell r="L749">
            <v>4</v>
          </cell>
        </row>
        <row r="750">
          <cell r="A750" t="str">
            <v>2057058110002</v>
          </cell>
          <cell r="B750" t="str">
            <v>TASTO SOURCE 3T ( R )</v>
          </cell>
          <cell r="C750" t="str">
            <v/>
          </cell>
          <cell r="D750" t="str">
            <v/>
          </cell>
          <cell r="E750" t="str">
            <v>NCON</v>
          </cell>
          <cell r="F750">
            <v>0</v>
          </cell>
          <cell r="G750">
            <v>0</v>
          </cell>
          <cell r="H750">
            <v>8029</v>
          </cell>
          <cell r="I750">
            <v>1164.2</v>
          </cell>
          <cell r="J750">
            <v>8029</v>
          </cell>
          <cell r="K750">
            <v>0</v>
          </cell>
          <cell r="L750">
            <v>4</v>
          </cell>
        </row>
        <row r="751">
          <cell r="A751" t="str">
            <v>3056056081105</v>
          </cell>
          <cell r="B751" t="str">
            <v>CAF-ECP  9666545377           (R)</v>
          </cell>
          <cell r="C751" t="str">
            <v/>
          </cell>
          <cell r="D751" t="str">
            <v/>
          </cell>
          <cell r="E751" t="str">
            <v>5608</v>
          </cell>
          <cell r="F751">
            <v>0</v>
          </cell>
          <cell r="G751">
            <v>0</v>
          </cell>
          <cell r="H751">
            <v>768</v>
          </cell>
          <cell r="I751">
            <v>1190.4000000000001</v>
          </cell>
          <cell r="J751">
            <v>768</v>
          </cell>
          <cell r="K751">
            <v>0</v>
          </cell>
          <cell r="L751">
            <v>4</v>
          </cell>
        </row>
        <row r="752">
          <cell r="A752" t="str">
            <v>3011069490100</v>
          </cell>
          <cell r="B752" t="str">
            <v>MOSTRINA SX  (R)</v>
          </cell>
          <cell r="C752" t="str">
            <v/>
          </cell>
          <cell r="D752" t="str">
            <v/>
          </cell>
          <cell r="E752" t="str">
            <v>6949</v>
          </cell>
          <cell r="F752">
            <v>0</v>
          </cell>
          <cell r="G752">
            <v>0</v>
          </cell>
          <cell r="H752">
            <v>4193</v>
          </cell>
          <cell r="I752">
            <v>1195.01</v>
          </cell>
          <cell r="J752">
            <v>4193</v>
          </cell>
          <cell r="K752">
            <v>0</v>
          </cell>
          <cell r="L752">
            <v>4</v>
          </cell>
        </row>
        <row r="753">
          <cell r="A753" t="str">
            <v>2057058270003</v>
          </cell>
          <cell r="B753" t="str">
            <v>FONDELLO SX ( R )</v>
          </cell>
          <cell r="C753" t="str">
            <v/>
          </cell>
          <cell r="D753" t="str">
            <v/>
          </cell>
          <cell r="E753" t="str">
            <v>NCON</v>
          </cell>
          <cell r="F753">
            <v>0</v>
          </cell>
          <cell r="G753">
            <v>0</v>
          </cell>
          <cell r="H753">
            <v>14646</v>
          </cell>
          <cell r="I753">
            <v>1200.97</v>
          </cell>
          <cell r="J753">
            <v>14646</v>
          </cell>
          <cell r="K753">
            <v>0</v>
          </cell>
          <cell r="L753">
            <v>4</v>
          </cell>
        </row>
        <row r="754">
          <cell r="A754" t="str">
            <v>2006067690105</v>
          </cell>
          <cell r="B754" t="str">
            <v>GRUPPO CAVI</v>
          </cell>
          <cell r="C754" t="str">
            <v/>
          </cell>
          <cell r="D754" t="str">
            <v/>
          </cell>
          <cell r="E754" t="str">
            <v>NCON</v>
          </cell>
          <cell r="F754">
            <v>0</v>
          </cell>
          <cell r="G754">
            <v>0</v>
          </cell>
          <cell r="H754">
            <v>1126</v>
          </cell>
          <cell r="I754">
            <v>1209.55</v>
          </cell>
          <cell r="J754">
            <v>1126</v>
          </cell>
          <cell r="K754">
            <v>0</v>
          </cell>
          <cell r="L754">
            <v>4</v>
          </cell>
        </row>
        <row r="755">
          <cell r="A755" t="str">
            <v>3011066290091</v>
          </cell>
          <cell r="B755" t="str">
            <v>P.USB ONLY D-BLUE&amp;ME 735551483(R)</v>
          </cell>
          <cell r="C755" t="str">
            <v/>
          </cell>
          <cell r="D755" t="str">
            <v/>
          </cell>
          <cell r="E755" t="str">
            <v>6629</v>
          </cell>
          <cell r="F755">
            <v>0</v>
          </cell>
          <cell r="G755">
            <v>0</v>
          </cell>
          <cell r="H755">
            <v>472</v>
          </cell>
          <cell r="I755">
            <v>1227.2</v>
          </cell>
          <cell r="J755">
            <v>472</v>
          </cell>
          <cell r="K755">
            <v>0</v>
          </cell>
          <cell r="L755">
            <v>4</v>
          </cell>
        </row>
        <row r="756">
          <cell r="A756" t="str">
            <v>3011069490200</v>
          </cell>
          <cell r="B756" t="str">
            <v>MOSTRINA DX  (R)</v>
          </cell>
          <cell r="C756" t="str">
            <v/>
          </cell>
          <cell r="D756" t="str">
            <v/>
          </cell>
          <cell r="E756" t="str">
            <v>6949</v>
          </cell>
          <cell r="F756">
            <v>0</v>
          </cell>
          <cell r="G756">
            <v>0</v>
          </cell>
          <cell r="H756">
            <v>4307</v>
          </cell>
          <cell r="I756">
            <v>1227.49</v>
          </cell>
          <cell r="J756">
            <v>4307</v>
          </cell>
          <cell r="K756">
            <v>0</v>
          </cell>
          <cell r="L756">
            <v>4</v>
          </cell>
        </row>
        <row r="757">
          <cell r="A757" t="str">
            <v>3057059743394</v>
          </cell>
          <cell r="B757" t="str">
            <v>CR.955 4+4 SLSP(TI) 1042734R81  (R)</v>
          </cell>
          <cell r="C757" t="str">
            <v/>
          </cell>
          <cell r="D757" t="str">
            <v/>
          </cell>
          <cell r="E757" t="str">
            <v>5974</v>
          </cell>
          <cell r="F757">
            <v>0</v>
          </cell>
          <cell r="G757">
            <v>0</v>
          </cell>
          <cell r="H757">
            <v>170</v>
          </cell>
          <cell r="I757">
            <v>1230.6099999999999</v>
          </cell>
          <cell r="J757">
            <v>170</v>
          </cell>
          <cell r="K757">
            <v>0</v>
          </cell>
          <cell r="L757">
            <v>4</v>
          </cell>
        </row>
        <row r="758">
          <cell r="A758" t="str">
            <v>3011067670300</v>
          </cell>
          <cell r="B758" t="str">
            <v>CR.199 4+4 M.B. 4007908Y63-AB (R)</v>
          </cell>
          <cell r="C758" t="str">
            <v/>
          </cell>
          <cell r="D758" t="str">
            <v/>
          </cell>
          <cell r="E758" t="str">
            <v>6767</v>
          </cell>
          <cell r="F758">
            <v>0</v>
          </cell>
          <cell r="G758">
            <v>0</v>
          </cell>
          <cell r="H758">
            <v>153</v>
          </cell>
          <cell r="I758">
            <v>1232.97</v>
          </cell>
          <cell r="J758">
            <v>153</v>
          </cell>
          <cell r="K758">
            <v>0</v>
          </cell>
          <cell r="L758">
            <v>4</v>
          </cell>
        </row>
        <row r="759">
          <cell r="A759" t="str">
            <v>3056051412289</v>
          </cell>
          <cell r="B759" t="str">
            <v>CONTAC.EMB.CAMME (R)9652843480 IM -</v>
          </cell>
          <cell r="C759" t="str">
            <v/>
          </cell>
          <cell r="D759" t="str">
            <v/>
          </cell>
          <cell r="E759" t="str">
            <v>5141</v>
          </cell>
          <cell r="F759">
            <v>0</v>
          </cell>
          <cell r="G759">
            <v>0</v>
          </cell>
          <cell r="H759">
            <v>1170</v>
          </cell>
          <cell r="I759">
            <v>1239.19</v>
          </cell>
          <cell r="J759">
            <v>1170</v>
          </cell>
          <cell r="K759">
            <v>0</v>
          </cell>
          <cell r="L759">
            <v>4</v>
          </cell>
        </row>
        <row r="760">
          <cell r="A760" t="str">
            <v>3011040850001</v>
          </cell>
          <cell r="B760" t="str">
            <v>CONTATTIERA MOB. 46420548 IM.--</v>
          </cell>
          <cell r="C760" t="str">
            <v/>
          </cell>
          <cell r="D760" t="str">
            <v/>
          </cell>
          <cell r="E760" t="str">
            <v>4085</v>
          </cell>
          <cell r="F760">
            <v>0</v>
          </cell>
          <cell r="G760">
            <v>0</v>
          </cell>
          <cell r="H760">
            <v>440</v>
          </cell>
          <cell r="I760">
            <v>1240.29</v>
          </cell>
          <cell r="J760">
            <v>440</v>
          </cell>
          <cell r="K760">
            <v>0</v>
          </cell>
          <cell r="L760">
            <v>4</v>
          </cell>
        </row>
        <row r="761">
          <cell r="A761" t="str">
            <v>2011037770002</v>
          </cell>
          <cell r="B761" t="str">
            <v>ALBERO A CAMMA</v>
          </cell>
          <cell r="C761" t="str">
            <v/>
          </cell>
          <cell r="D761" t="str">
            <v/>
          </cell>
          <cell r="E761" t="str">
            <v>NCON</v>
          </cell>
          <cell r="F761">
            <v>0</v>
          </cell>
          <cell r="G761">
            <v>0</v>
          </cell>
          <cell r="H761">
            <v>11287</v>
          </cell>
          <cell r="I761">
            <v>1248</v>
          </cell>
          <cell r="J761">
            <v>11287</v>
          </cell>
          <cell r="K761">
            <v>0</v>
          </cell>
          <cell r="L761">
            <v>4</v>
          </cell>
        </row>
        <row r="762">
          <cell r="A762" t="str">
            <v>2002867140202</v>
          </cell>
          <cell r="B762" t="str">
            <v>BUTTON EXTER.LEFT NEUTRE (VERS.2)</v>
          </cell>
          <cell r="C762" t="str">
            <v/>
          </cell>
          <cell r="D762" t="str">
            <v/>
          </cell>
          <cell r="E762" t="str">
            <v>NCON</v>
          </cell>
          <cell r="F762">
            <v>0</v>
          </cell>
          <cell r="G762">
            <v>0</v>
          </cell>
          <cell r="H762">
            <v>4239</v>
          </cell>
          <cell r="I762">
            <v>1248.5999999999999</v>
          </cell>
          <cell r="J762">
            <v>4239</v>
          </cell>
          <cell r="K762">
            <v>0</v>
          </cell>
          <cell r="L762">
            <v>4</v>
          </cell>
        </row>
        <row r="763">
          <cell r="A763" t="str">
            <v>2057058180002</v>
          </cell>
          <cell r="B763" t="str">
            <v>TASTO TELEPHONE (MAIN) ( R )</v>
          </cell>
          <cell r="C763" t="str">
            <v/>
          </cell>
          <cell r="D763" t="str">
            <v/>
          </cell>
          <cell r="E763" t="str">
            <v>NCON</v>
          </cell>
          <cell r="F763">
            <v>0</v>
          </cell>
          <cell r="G763">
            <v>0</v>
          </cell>
          <cell r="H763">
            <v>6500</v>
          </cell>
          <cell r="I763">
            <v>1257.56</v>
          </cell>
          <cell r="J763">
            <v>6500</v>
          </cell>
          <cell r="K763">
            <v>0</v>
          </cell>
          <cell r="L763">
            <v>4</v>
          </cell>
        </row>
        <row r="764">
          <cell r="A764" t="str">
            <v>3056855330001</v>
          </cell>
          <cell r="B764" t="str">
            <v>CONTAT.MOB.2 V DX      0770758 IM.-</v>
          </cell>
          <cell r="C764" t="str">
            <v/>
          </cell>
          <cell r="D764" t="str">
            <v/>
          </cell>
          <cell r="E764" t="str">
            <v>5533</v>
          </cell>
          <cell r="F764">
            <v>0</v>
          </cell>
          <cell r="G764">
            <v>0</v>
          </cell>
          <cell r="H764">
            <v>680</v>
          </cell>
          <cell r="I764">
            <v>1260.8699999999999</v>
          </cell>
          <cell r="J764">
            <v>680</v>
          </cell>
          <cell r="K764">
            <v>0</v>
          </cell>
          <cell r="L764">
            <v>4</v>
          </cell>
        </row>
        <row r="765">
          <cell r="A765" t="str">
            <v>2003267140101</v>
          </cell>
          <cell r="B765" t="str">
            <v>BUTTON EXTER.RIGHT NEUTRE (VERS.1)</v>
          </cell>
          <cell r="C765" t="str">
            <v/>
          </cell>
          <cell r="D765" t="str">
            <v/>
          </cell>
          <cell r="E765" t="str">
            <v>NCON</v>
          </cell>
          <cell r="F765">
            <v>0</v>
          </cell>
          <cell r="G765">
            <v>0</v>
          </cell>
          <cell r="H765">
            <v>2016</v>
          </cell>
          <cell r="I765">
            <v>1270.5999999999999</v>
          </cell>
          <cell r="J765">
            <v>2016</v>
          </cell>
          <cell r="K765">
            <v>0</v>
          </cell>
          <cell r="L765">
            <v>4</v>
          </cell>
        </row>
        <row r="766">
          <cell r="A766" t="str">
            <v>3010452880002</v>
          </cell>
          <cell r="B766" t="str">
            <v>CONT.BLOCC.SX 1343294080  18/01/05</v>
          </cell>
          <cell r="C766" t="str">
            <v/>
          </cell>
          <cell r="D766" t="str">
            <v/>
          </cell>
          <cell r="E766" t="str">
            <v>5288</v>
          </cell>
          <cell r="F766">
            <v>0</v>
          </cell>
          <cell r="G766">
            <v>0</v>
          </cell>
          <cell r="H766">
            <v>500</v>
          </cell>
          <cell r="I766">
            <v>1273.48</v>
          </cell>
          <cell r="J766">
            <v>500</v>
          </cell>
          <cell r="K766">
            <v>0</v>
          </cell>
          <cell r="L766">
            <v>4</v>
          </cell>
        </row>
        <row r="767">
          <cell r="A767" t="str">
            <v>2015640690000</v>
          </cell>
          <cell r="B767" t="str">
            <v>VETRINO     5001209 IM.-</v>
          </cell>
          <cell r="C767" t="str">
            <v/>
          </cell>
          <cell r="D767" t="str">
            <v/>
          </cell>
          <cell r="E767" t="str">
            <v>NCON</v>
          </cell>
          <cell r="F767">
            <v>0</v>
          </cell>
          <cell r="G767">
            <v>0</v>
          </cell>
          <cell r="H767">
            <v>4030</v>
          </cell>
          <cell r="I767">
            <v>1274.3699999999999</v>
          </cell>
          <cell r="J767">
            <v>4030</v>
          </cell>
          <cell r="K767">
            <v>0</v>
          </cell>
          <cell r="L767">
            <v>4</v>
          </cell>
        </row>
        <row r="768">
          <cell r="A768" t="str">
            <v>3011067473393</v>
          </cell>
          <cell r="B768" t="str">
            <v>CR.955FL 4+4 B.V. SLSP 1042735R17</v>
          </cell>
          <cell r="C768" t="str">
            <v/>
          </cell>
          <cell r="D768" t="str">
            <v/>
          </cell>
          <cell r="E768" t="str">
            <v>6747</v>
          </cell>
          <cell r="F768">
            <v>0</v>
          </cell>
          <cell r="G768">
            <v>0</v>
          </cell>
          <cell r="H768">
            <v>170</v>
          </cell>
          <cell r="I768">
            <v>1297.0999999999999</v>
          </cell>
          <cell r="J768">
            <v>170</v>
          </cell>
          <cell r="K768">
            <v>0</v>
          </cell>
          <cell r="L768">
            <v>4</v>
          </cell>
        </row>
        <row r="769">
          <cell r="A769" t="str">
            <v>3035532228802</v>
          </cell>
          <cell r="B769" t="str">
            <v>INTERRUTTORE   7700795185 IM.C</v>
          </cell>
          <cell r="C769" t="str">
            <v/>
          </cell>
          <cell r="D769" t="str">
            <v/>
          </cell>
          <cell r="E769" t="str">
            <v>3222</v>
          </cell>
          <cell r="F769">
            <v>0</v>
          </cell>
          <cell r="G769">
            <v>0</v>
          </cell>
          <cell r="H769">
            <v>1460</v>
          </cell>
          <cell r="I769">
            <v>1300.1300000000001</v>
          </cell>
          <cell r="J769">
            <v>1460</v>
          </cell>
          <cell r="K769">
            <v>0</v>
          </cell>
          <cell r="L769">
            <v>4</v>
          </cell>
        </row>
        <row r="770">
          <cell r="A770" t="str">
            <v>3011042280006</v>
          </cell>
          <cell r="B770" t="str">
            <v>INTER.46481878 IM.03/03/2005 (S)(R)</v>
          </cell>
          <cell r="C770" t="str">
            <v/>
          </cell>
          <cell r="D770" t="str">
            <v/>
          </cell>
          <cell r="E770" t="str">
            <v>4228</v>
          </cell>
          <cell r="F770">
            <v>0</v>
          </cell>
          <cell r="G770">
            <v>0</v>
          </cell>
          <cell r="H770">
            <v>600</v>
          </cell>
          <cell r="I770">
            <v>1300.2</v>
          </cell>
          <cell r="J770">
            <v>600</v>
          </cell>
          <cell r="K770">
            <v>0</v>
          </cell>
          <cell r="L770">
            <v>4</v>
          </cell>
        </row>
        <row r="771">
          <cell r="A771" t="str">
            <v>3056260680000</v>
          </cell>
          <cell r="B771" t="str">
            <v>PEDAL SWITCH     8614A108   &lt;S&gt;&lt;R&gt;</v>
          </cell>
          <cell r="C771" t="str">
            <v/>
          </cell>
          <cell r="D771" t="str">
            <v/>
          </cell>
          <cell r="E771" t="str">
            <v>6068</v>
          </cell>
          <cell r="F771">
            <v>0</v>
          </cell>
          <cell r="G771">
            <v>0</v>
          </cell>
          <cell r="H771">
            <v>1763</v>
          </cell>
          <cell r="I771">
            <v>1304.6199999999999</v>
          </cell>
          <cell r="J771">
            <v>1763</v>
          </cell>
          <cell r="K771">
            <v>0</v>
          </cell>
          <cell r="L771">
            <v>4</v>
          </cell>
        </row>
        <row r="772">
          <cell r="A772" t="str">
            <v>3057058085402</v>
          </cell>
          <cell r="B772" t="str">
            <v>CR.199 4+4 N.ONIX  4008434Y64-AA(R)</v>
          </cell>
          <cell r="C772" t="str">
            <v/>
          </cell>
          <cell r="D772" t="str">
            <v/>
          </cell>
          <cell r="E772" t="str">
            <v>5808</v>
          </cell>
          <cell r="F772">
            <v>0</v>
          </cell>
          <cell r="G772">
            <v>0</v>
          </cell>
          <cell r="H772">
            <v>170</v>
          </cell>
          <cell r="I772">
            <v>1311.03</v>
          </cell>
          <cell r="J772">
            <v>170</v>
          </cell>
          <cell r="K772">
            <v>0</v>
          </cell>
          <cell r="L772">
            <v>4</v>
          </cell>
        </row>
        <row r="773">
          <cell r="A773" t="str">
            <v>3056059850000</v>
          </cell>
          <cell r="B773" t="str">
            <v>P.VIDEO CON LET.SIM 96638354XT (R)</v>
          </cell>
          <cell r="C773" t="str">
            <v/>
          </cell>
          <cell r="D773" t="str">
            <v/>
          </cell>
          <cell r="E773" t="str">
            <v>5985</v>
          </cell>
          <cell r="F773">
            <v>0</v>
          </cell>
          <cell r="G773">
            <v>0</v>
          </cell>
          <cell r="H773">
            <v>108</v>
          </cell>
          <cell r="I773">
            <v>1317.88</v>
          </cell>
          <cell r="J773">
            <v>108</v>
          </cell>
          <cell r="K773">
            <v>0</v>
          </cell>
          <cell r="L773">
            <v>4</v>
          </cell>
        </row>
        <row r="774">
          <cell r="A774" t="str">
            <v>3011067751000</v>
          </cell>
          <cell r="B774" t="str">
            <v>CR.198 4+4 B.M. SLSP 4010609APE-AA</v>
          </cell>
          <cell r="C774" t="str">
            <v/>
          </cell>
          <cell r="D774" t="str">
            <v/>
          </cell>
          <cell r="E774" t="str">
            <v>6775</v>
          </cell>
          <cell r="F774">
            <v>0</v>
          </cell>
          <cell r="G774">
            <v>0</v>
          </cell>
          <cell r="H774">
            <v>170</v>
          </cell>
          <cell r="I774">
            <v>1334.82</v>
          </cell>
          <cell r="J774">
            <v>170</v>
          </cell>
          <cell r="K774">
            <v>0</v>
          </cell>
          <cell r="L774">
            <v>4</v>
          </cell>
        </row>
        <row r="775">
          <cell r="A775" t="str">
            <v>20052696800P0</v>
          </cell>
          <cell r="B775" t="str">
            <v>CONTATTO</v>
          </cell>
          <cell r="C775" t="str">
            <v/>
          </cell>
          <cell r="D775" t="str">
            <v/>
          </cell>
          <cell r="E775" t="str">
            <v>NCON</v>
          </cell>
          <cell r="F775">
            <v>0</v>
          </cell>
          <cell r="G775">
            <v>0</v>
          </cell>
          <cell r="H775">
            <v>52000</v>
          </cell>
          <cell r="I775">
            <v>1352</v>
          </cell>
          <cell r="J775">
            <v>52000</v>
          </cell>
          <cell r="K775">
            <v>0</v>
          </cell>
          <cell r="L775">
            <v>4</v>
          </cell>
        </row>
        <row r="776">
          <cell r="A776" t="str">
            <v>3057058084902</v>
          </cell>
          <cell r="B776" t="str">
            <v>CR.199 4+4 N.O.SLP 4008434Y64-AB(R)</v>
          </cell>
          <cell r="C776" t="str">
            <v/>
          </cell>
          <cell r="D776" t="str">
            <v/>
          </cell>
          <cell r="E776" t="str">
            <v>5808</v>
          </cell>
          <cell r="F776">
            <v>0</v>
          </cell>
          <cell r="G776">
            <v>0</v>
          </cell>
          <cell r="H776">
            <v>170</v>
          </cell>
          <cell r="I776">
            <v>1363.6</v>
          </cell>
          <cell r="J776">
            <v>170</v>
          </cell>
          <cell r="K776">
            <v>0</v>
          </cell>
          <cell r="L776">
            <v>4</v>
          </cell>
        </row>
        <row r="777">
          <cell r="A777" t="str">
            <v>2000767213302</v>
          </cell>
          <cell r="B777" t="str">
            <v>PHONE JACK AMPHENOL</v>
          </cell>
          <cell r="C777" t="str">
            <v/>
          </cell>
          <cell r="D777" t="str">
            <v/>
          </cell>
          <cell r="E777" t="str">
            <v>NCON</v>
          </cell>
          <cell r="F777">
            <v>0</v>
          </cell>
          <cell r="G777">
            <v>0</v>
          </cell>
          <cell r="H777">
            <v>3900</v>
          </cell>
          <cell r="I777">
            <v>1365</v>
          </cell>
          <cell r="J777">
            <v>3900</v>
          </cell>
          <cell r="K777">
            <v>0</v>
          </cell>
          <cell r="L777">
            <v>4</v>
          </cell>
        </row>
        <row r="778">
          <cell r="A778" t="str">
            <v>2047356301102</v>
          </cell>
          <cell r="B778" t="str">
            <v>CORPO MOBILE 8 VIE              (R)</v>
          </cell>
          <cell r="C778" t="str">
            <v/>
          </cell>
          <cell r="D778" t="str">
            <v/>
          </cell>
          <cell r="E778" t="str">
            <v>NCON</v>
          </cell>
          <cell r="F778">
            <v>0</v>
          </cell>
          <cell r="G778">
            <v>0</v>
          </cell>
          <cell r="H778">
            <v>2841</v>
          </cell>
          <cell r="I778">
            <v>1371.35</v>
          </cell>
          <cell r="J778">
            <v>2841</v>
          </cell>
          <cell r="K778">
            <v>0</v>
          </cell>
          <cell r="L778">
            <v>4</v>
          </cell>
        </row>
        <row r="779">
          <cell r="A779" t="str">
            <v>2056055480000</v>
          </cell>
          <cell r="B779" t="str">
            <v>CONTATTO FISSO AG (X CONNETTORE)</v>
          </cell>
          <cell r="C779" t="str">
            <v/>
          </cell>
          <cell r="D779" t="str">
            <v/>
          </cell>
          <cell r="E779" t="str">
            <v>NCON</v>
          </cell>
          <cell r="F779">
            <v>0</v>
          </cell>
          <cell r="G779">
            <v>0</v>
          </cell>
          <cell r="H779">
            <v>34418</v>
          </cell>
          <cell r="I779">
            <v>1376.72</v>
          </cell>
          <cell r="J779">
            <v>34418</v>
          </cell>
          <cell r="K779">
            <v>0</v>
          </cell>
          <cell r="L779">
            <v>4</v>
          </cell>
        </row>
        <row r="780">
          <cell r="A780" t="str">
            <v>3057060930902</v>
          </cell>
          <cell r="B780" t="str">
            <v>CR.198 4+4 B.M. 4008881APE-AB</v>
          </cell>
          <cell r="C780" t="str">
            <v/>
          </cell>
          <cell r="D780" t="str">
            <v/>
          </cell>
          <cell r="E780" t="str">
            <v>6093</v>
          </cell>
          <cell r="F780">
            <v>0</v>
          </cell>
          <cell r="G780">
            <v>0</v>
          </cell>
          <cell r="H780">
            <v>247</v>
          </cell>
          <cell r="I780">
            <v>1379.84</v>
          </cell>
          <cell r="J780">
            <v>247</v>
          </cell>
          <cell r="K780">
            <v>0</v>
          </cell>
          <cell r="L780">
            <v>4</v>
          </cell>
        </row>
        <row r="781">
          <cell r="A781" t="str">
            <v>3047344160002</v>
          </cell>
          <cell r="B781" t="str">
            <v>INTER.RGL/ABR(S)(R) 7700434561 IM.C</v>
          </cell>
          <cell r="C781" t="str">
            <v/>
          </cell>
          <cell r="D781" t="str">
            <v/>
          </cell>
          <cell r="E781" t="str">
            <v>4416</v>
          </cell>
          <cell r="F781">
            <v>0</v>
          </cell>
          <cell r="G781">
            <v>0</v>
          </cell>
          <cell r="H781">
            <v>1950</v>
          </cell>
          <cell r="I781">
            <v>1391.89</v>
          </cell>
          <cell r="J781">
            <v>1950</v>
          </cell>
          <cell r="K781">
            <v>0</v>
          </cell>
          <cell r="L781">
            <v>4</v>
          </cell>
        </row>
        <row r="782">
          <cell r="A782" t="str">
            <v>2056238330000</v>
          </cell>
          <cell r="B782" t="str">
            <v>CONTATTO MOBILE</v>
          </cell>
          <cell r="C782" t="str">
            <v/>
          </cell>
          <cell r="D782" t="str">
            <v/>
          </cell>
          <cell r="E782" t="str">
            <v>NCON</v>
          </cell>
          <cell r="F782">
            <v>0</v>
          </cell>
          <cell r="G782">
            <v>0</v>
          </cell>
          <cell r="H782">
            <v>39500</v>
          </cell>
          <cell r="I782">
            <v>1406.2</v>
          </cell>
          <cell r="J782">
            <v>39500</v>
          </cell>
          <cell r="K782">
            <v>0</v>
          </cell>
          <cell r="L782">
            <v>4</v>
          </cell>
        </row>
        <row r="783">
          <cell r="A783" t="str">
            <v>2057062602204</v>
          </cell>
          <cell r="B783" t="str">
            <v>GRUPPO LEVA SX   (S) (R)</v>
          </cell>
          <cell r="C783" t="str">
            <v/>
          </cell>
          <cell r="D783" t="str">
            <v/>
          </cell>
          <cell r="E783" t="str">
            <v>NCON</v>
          </cell>
          <cell r="F783">
            <v>0</v>
          </cell>
          <cell r="G783">
            <v>0</v>
          </cell>
          <cell r="H783">
            <v>720</v>
          </cell>
          <cell r="I783">
            <v>1414.08</v>
          </cell>
          <cell r="J783">
            <v>720</v>
          </cell>
          <cell r="K783">
            <v>0</v>
          </cell>
          <cell r="L783">
            <v>4</v>
          </cell>
        </row>
        <row r="784">
          <cell r="A784" t="str">
            <v>3057058082102</v>
          </cell>
          <cell r="B784" t="str">
            <v>CR.199 4+4 SLSP M.B. 4007476Y63 (R)</v>
          </cell>
          <cell r="C784" t="str">
            <v/>
          </cell>
          <cell r="D784" t="str">
            <v/>
          </cell>
          <cell r="E784" t="str">
            <v>5808</v>
          </cell>
          <cell r="F784">
            <v>0</v>
          </cell>
          <cell r="G784">
            <v>0</v>
          </cell>
          <cell r="H784">
            <v>168</v>
          </cell>
          <cell r="I784">
            <v>1435.24</v>
          </cell>
          <cell r="J784">
            <v>168</v>
          </cell>
          <cell r="K784">
            <v>0</v>
          </cell>
          <cell r="L784">
            <v>4</v>
          </cell>
        </row>
        <row r="785">
          <cell r="A785" t="str">
            <v>3057061551101</v>
          </cell>
          <cell r="B785" t="str">
            <v>C.R.940 4+4(B.VELVET)1024080R17 (R)</v>
          </cell>
          <cell r="C785" t="str">
            <v/>
          </cell>
          <cell r="D785" t="str">
            <v/>
          </cell>
          <cell r="E785" t="str">
            <v>6155</v>
          </cell>
          <cell r="F785">
            <v>0</v>
          </cell>
          <cell r="G785">
            <v>0</v>
          </cell>
          <cell r="H785">
            <v>218</v>
          </cell>
          <cell r="I785">
            <v>1436.89</v>
          </cell>
          <cell r="J785">
            <v>218</v>
          </cell>
          <cell r="K785">
            <v>0</v>
          </cell>
          <cell r="L785">
            <v>4</v>
          </cell>
        </row>
        <row r="786">
          <cell r="A786" t="str">
            <v>2011031770000</v>
          </cell>
          <cell r="B786" t="str">
            <v>CORPO                      (S.M.I.)</v>
          </cell>
          <cell r="C786" t="str">
            <v/>
          </cell>
          <cell r="D786" t="str">
            <v/>
          </cell>
          <cell r="E786" t="str">
            <v>NCON</v>
          </cell>
          <cell r="F786">
            <v>0</v>
          </cell>
          <cell r="G786">
            <v>0</v>
          </cell>
          <cell r="H786">
            <v>9260</v>
          </cell>
          <cell r="I786">
            <v>1455.76</v>
          </cell>
          <cell r="J786">
            <v>9260</v>
          </cell>
          <cell r="K786">
            <v>0</v>
          </cell>
          <cell r="L786">
            <v>4</v>
          </cell>
        </row>
        <row r="787">
          <cell r="A787" t="str">
            <v>3034040648401</v>
          </cell>
          <cell r="B787" t="str">
            <v>PORTALAMPADA   1020TR2000        LF</v>
          </cell>
          <cell r="C787" t="str">
            <v/>
          </cell>
          <cell r="D787" t="str">
            <v/>
          </cell>
          <cell r="E787" t="str">
            <v>4064</v>
          </cell>
          <cell r="F787">
            <v>0</v>
          </cell>
          <cell r="G787">
            <v>0</v>
          </cell>
          <cell r="H787">
            <v>20000</v>
          </cell>
          <cell r="I787">
            <v>1460</v>
          </cell>
          <cell r="J787">
            <v>20000</v>
          </cell>
          <cell r="K787">
            <v>0</v>
          </cell>
          <cell r="L787">
            <v>4</v>
          </cell>
        </row>
        <row r="788">
          <cell r="A788" t="str">
            <v>2001067601103</v>
          </cell>
          <cell r="B788" t="str">
            <v>CIRCUITO DX (PCB) (CON SELESPEED)</v>
          </cell>
          <cell r="C788" t="str">
            <v/>
          </cell>
          <cell r="D788" t="str">
            <v/>
          </cell>
          <cell r="E788" t="str">
            <v>NCON</v>
          </cell>
          <cell r="F788">
            <v>0</v>
          </cell>
          <cell r="G788">
            <v>0</v>
          </cell>
          <cell r="H788">
            <v>8404</v>
          </cell>
          <cell r="I788">
            <v>1490.11</v>
          </cell>
          <cell r="J788">
            <v>8404</v>
          </cell>
          <cell r="K788">
            <v>0</v>
          </cell>
          <cell r="L788">
            <v>4</v>
          </cell>
        </row>
        <row r="789">
          <cell r="A789" t="str">
            <v>3011036391100</v>
          </cell>
          <cell r="B789" t="str">
            <v>CONT.BLOCCAPARTE   1385583080</v>
          </cell>
          <cell r="C789" t="str">
            <v/>
          </cell>
          <cell r="D789" t="str">
            <v/>
          </cell>
          <cell r="E789" t="str">
            <v>3639</v>
          </cell>
          <cell r="F789">
            <v>0</v>
          </cell>
          <cell r="G789">
            <v>0</v>
          </cell>
          <cell r="H789">
            <v>472</v>
          </cell>
          <cell r="I789">
            <v>1501.69</v>
          </cell>
          <cell r="J789">
            <v>472</v>
          </cell>
          <cell r="K789">
            <v>0</v>
          </cell>
          <cell r="L789">
            <v>4</v>
          </cell>
        </row>
        <row r="790">
          <cell r="A790" t="str">
            <v>2056238080001</v>
          </cell>
          <cell r="B790" t="str">
            <v>GRUPPO FONDELLO          (A387/00B)</v>
          </cell>
          <cell r="C790" t="str">
            <v/>
          </cell>
          <cell r="D790" t="str">
            <v/>
          </cell>
          <cell r="E790" t="str">
            <v>NCON</v>
          </cell>
          <cell r="F790">
            <v>0</v>
          </cell>
          <cell r="G790">
            <v>0</v>
          </cell>
          <cell r="H790">
            <v>6000</v>
          </cell>
          <cell r="I790">
            <v>1530.72</v>
          </cell>
          <cell r="J790">
            <v>6000</v>
          </cell>
          <cell r="K790">
            <v>0</v>
          </cell>
          <cell r="L790">
            <v>4</v>
          </cell>
        </row>
        <row r="791">
          <cell r="A791" t="str">
            <v>2010167210001</v>
          </cell>
          <cell r="B791" t="str">
            <v>GRUPPO BLOCCHETTO MINIPIN  (R)</v>
          </cell>
          <cell r="C791" t="str">
            <v/>
          </cell>
          <cell r="D791" t="str">
            <v/>
          </cell>
          <cell r="E791" t="str">
            <v>NCON</v>
          </cell>
          <cell r="F791">
            <v>0</v>
          </cell>
          <cell r="G791">
            <v>0</v>
          </cell>
          <cell r="H791">
            <v>2802</v>
          </cell>
          <cell r="I791">
            <v>1536</v>
          </cell>
          <cell r="J791">
            <v>2802</v>
          </cell>
          <cell r="K791">
            <v>0</v>
          </cell>
          <cell r="L791">
            <v>4</v>
          </cell>
        </row>
        <row r="792">
          <cell r="A792" t="str">
            <v>3011038930003</v>
          </cell>
          <cell r="B792" t="str">
            <v>CONTATTIERA F. 46433269 IM.28-05-98</v>
          </cell>
          <cell r="C792" t="str">
            <v/>
          </cell>
          <cell r="D792" t="str">
            <v/>
          </cell>
          <cell r="E792" t="str">
            <v>3893</v>
          </cell>
          <cell r="F792">
            <v>0</v>
          </cell>
          <cell r="G792">
            <v>0</v>
          </cell>
          <cell r="H792">
            <v>1519</v>
          </cell>
          <cell r="I792">
            <v>1538.34</v>
          </cell>
          <cell r="J792">
            <v>1519</v>
          </cell>
          <cell r="K792">
            <v>0</v>
          </cell>
          <cell r="L792">
            <v>4</v>
          </cell>
        </row>
        <row r="793">
          <cell r="A793" t="str">
            <v>3056053370000</v>
          </cell>
          <cell r="B793" t="str">
            <v>INTER.4 VIE 9643478880 IM.0  &lt;S&gt;&lt;R&gt;</v>
          </cell>
          <cell r="C793" t="str">
            <v/>
          </cell>
          <cell r="D793" t="str">
            <v/>
          </cell>
          <cell r="E793" t="str">
            <v>5337</v>
          </cell>
          <cell r="F793">
            <v>0</v>
          </cell>
          <cell r="G793">
            <v>0</v>
          </cell>
          <cell r="H793">
            <v>2400</v>
          </cell>
          <cell r="I793">
            <v>1543.2</v>
          </cell>
          <cell r="J793">
            <v>2400</v>
          </cell>
          <cell r="K793">
            <v>0</v>
          </cell>
          <cell r="L793">
            <v>4</v>
          </cell>
        </row>
        <row r="794">
          <cell r="A794" t="str">
            <v>2057058120002</v>
          </cell>
          <cell r="B794" t="str">
            <v>TASTO SCAN/UP ( R )</v>
          </cell>
          <cell r="C794" t="str">
            <v/>
          </cell>
          <cell r="D794" t="str">
            <v/>
          </cell>
          <cell r="E794" t="str">
            <v>NCON</v>
          </cell>
          <cell r="F794">
            <v>0</v>
          </cell>
          <cell r="G794">
            <v>0</v>
          </cell>
          <cell r="H794">
            <v>11220</v>
          </cell>
          <cell r="I794">
            <v>1583.48</v>
          </cell>
          <cell r="J794">
            <v>11220</v>
          </cell>
          <cell r="K794">
            <v>0</v>
          </cell>
          <cell r="L794">
            <v>4</v>
          </cell>
        </row>
        <row r="795">
          <cell r="A795" t="str">
            <v>3011067471195</v>
          </cell>
          <cell r="B795" t="str">
            <v>CR.940FL 4+4 B.V. SLSP    (R)</v>
          </cell>
          <cell r="C795" t="str">
            <v/>
          </cell>
          <cell r="D795" t="str">
            <v/>
          </cell>
          <cell r="E795" t="str">
            <v>6747</v>
          </cell>
          <cell r="F795">
            <v>0</v>
          </cell>
          <cell r="G795">
            <v>0</v>
          </cell>
          <cell r="H795">
            <v>170</v>
          </cell>
          <cell r="I795">
            <v>1593.18</v>
          </cell>
          <cell r="J795">
            <v>170</v>
          </cell>
          <cell r="K795">
            <v>0</v>
          </cell>
          <cell r="L795">
            <v>4</v>
          </cell>
        </row>
        <row r="796">
          <cell r="A796" t="str">
            <v>2056054710004</v>
          </cell>
          <cell r="B796" t="str">
            <v>GUARNIZ. SOVR. SX MOB 12 VIE (R)</v>
          </cell>
          <cell r="C796" t="str">
            <v/>
          </cell>
          <cell r="D796" t="str">
            <v/>
          </cell>
          <cell r="E796" t="str">
            <v>NCON</v>
          </cell>
          <cell r="F796">
            <v>0</v>
          </cell>
          <cell r="G796">
            <v>0</v>
          </cell>
          <cell r="H796">
            <v>2880</v>
          </cell>
          <cell r="I796">
            <v>1600.04</v>
          </cell>
          <cell r="J796">
            <v>2880</v>
          </cell>
          <cell r="K796">
            <v>0</v>
          </cell>
          <cell r="L796">
            <v>4</v>
          </cell>
        </row>
        <row r="797">
          <cell r="A797" t="str">
            <v>2056054700006</v>
          </cell>
          <cell r="B797" t="str">
            <v>GUARNIZ. SOVR. SX FIX 12 VIE (R)</v>
          </cell>
          <cell r="C797" t="str">
            <v/>
          </cell>
          <cell r="D797" t="str">
            <v/>
          </cell>
          <cell r="E797" t="str">
            <v>NCON</v>
          </cell>
          <cell r="F797">
            <v>0</v>
          </cell>
          <cell r="G797">
            <v>0</v>
          </cell>
          <cell r="H797">
            <v>2312</v>
          </cell>
          <cell r="I797">
            <v>1623.28</v>
          </cell>
          <cell r="J797">
            <v>2312</v>
          </cell>
          <cell r="K797">
            <v>0</v>
          </cell>
          <cell r="L797">
            <v>4</v>
          </cell>
        </row>
        <row r="798">
          <cell r="A798" t="str">
            <v>2000267962201</v>
          </cell>
          <cell r="B798" t="str">
            <v>TASTO</v>
          </cell>
          <cell r="C798" t="str">
            <v/>
          </cell>
          <cell r="D798" t="str">
            <v/>
          </cell>
          <cell r="E798" t="str">
            <v>NCON</v>
          </cell>
          <cell r="F798">
            <v>0</v>
          </cell>
          <cell r="G798">
            <v>0</v>
          </cell>
          <cell r="H798">
            <v>1859</v>
          </cell>
          <cell r="I798">
            <v>1627.81</v>
          </cell>
          <cell r="J798">
            <v>1859</v>
          </cell>
          <cell r="K798">
            <v>0</v>
          </cell>
          <cell r="L798">
            <v>4</v>
          </cell>
        </row>
        <row r="799">
          <cell r="A799" t="str">
            <v>3057058085902</v>
          </cell>
          <cell r="B799" t="str">
            <v>CR.326 3+3 ACROB. 34132804AB4</v>
          </cell>
          <cell r="C799" t="str">
            <v/>
          </cell>
          <cell r="D799" t="str">
            <v/>
          </cell>
          <cell r="E799" t="str">
            <v>5808</v>
          </cell>
          <cell r="F799">
            <v>0</v>
          </cell>
          <cell r="G799">
            <v>0</v>
          </cell>
          <cell r="H799">
            <v>255</v>
          </cell>
          <cell r="I799">
            <v>1644.09</v>
          </cell>
          <cell r="J799">
            <v>255</v>
          </cell>
          <cell r="K799">
            <v>0</v>
          </cell>
          <cell r="L799">
            <v>4</v>
          </cell>
        </row>
        <row r="800">
          <cell r="A800" t="str">
            <v>2057058170002</v>
          </cell>
          <cell r="B800" t="str">
            <v>TASTO SOURCE 4T TAMP. ( R )</v>
          </cell>
          <cell r="C800" t="str">
            <v/>
          </cell>
          <cell r="D800" t="str">
            <v/>
          </cell>
          <cell r="E800" t="str">
            <v>NCON</v>
          </cell>
          <cell r="F800">
            <v>0</v>
          </cell>
          <cell r="G800">
            <v>0</v>
          </cell>
          <cell r="H800">
            <v>8560</v>
          </cell>
          <cell r="I800">
            <v>1681.7</v>
          </cell>
          <cell r="J800">
            <v>8560</v>
          </cell>
          <cell r="K800">
            <v>0</v>
          </cell>
          <cell r="L800">
            <v>4</v>
          </cell>
        </row>
        <row r="801">
          <cell r="A801" t="str">
            <v>3011067190091</v>
          </cell>
          <cell r="B801" t="str">
            <v>CR.312 3+3 NERO 808 34166921A (R)</v>
          </cell>
          <cell r="C801" t="str">
            <v/>
          </cell>
          <cell r="D801" t="str">
            <v/>
          </cell>
          <cell r="E801" t="str">
            <v>6719</v>
          </cell>
          <cell r="F801">
            <v>0</v>
          </cell>
          <cell r="G801">
            <v>0</v>
          </cell>
          <cell r="H801">
            <v>340</v>
          </cell>
          <cell r="I801">
            <v>1710.2</v>
          </cell>
          <cell r="J801">
            <v>340</v>
          </cell>
          <cell r="K801">
            <v>0</v>
          </cell>
          <cell r="L801">
            <v>4</v>
          </cell>
        </row>
        <row r="802">
          <cell r="A802" t="str">
            <v>2006167841307</v>
          </cell>
          <cell r="B802" t="str">
            <v>SOTTOGRUPPO TASTI + CORPO + MOSTRIN</v>
          </cell>
          <cell r="C802" t="str">
            <v/>
          </cell>
          <cell r="D802" t="str">
            <v/>
          </cell>
          <cell r="E802" t="str">
            <v>NCON</v>
          </cell>
          <cell r="F802">
            <v>0</v>
          </cell>
          <cell r="G802">
            <v>0</v>
          </cell>
          <cell r="H802">
            <v>470</v>
          </cell>
          <cell r="I802">
            <v>1730.78</v>
          </cell>
          <cell r="J802">
            <v>470</v>
          </cell>
          <cell r="K802">
            <v>0</v>
          </cell>
          <cell r="L802">
            <v>4</v>
          </cell>
        </row>
        <row r="803">
          <cell r="A803" t="str">
            <v>2057058190302</v>
          </cell>
          <cell r="B803" t="str">
            <v>TASTO MUTE (RETURN) 4T ( R )</v>
          </cell>
          <cell r="C803" t="str">
            <v/>
          </cell>
          <cell r="D803" t="str">
            <v/>
          </cell>
          <cell r="E803" t="str">
            <v>NCON</v>
          </cell>
          <cell r="F803">
            <v>0</v>
          </cell>
          <cell r="G803">
            <v>0</v>
          </cell>
          <cell r="H803">
            <v>8925</v>
          </cell>
          <cell r="I803">
            <v>1733.32</v>
          </cell>
          <cell r="J803">
            <v>8925</v>
          </cell>
          <cell r="K803">
            <v>0</v>
          </cell>
          <cell r="L803">
            <v>4</v>
          </cell>
        </row>
        <row r="804">
          <cell r="A804" t="str">
            <v>3057062441104</v>
          </cell>
          <cell r="B804" t="str">
            <v>ASS.KIT SLSP 199 1035433R17  (S)(R)</v>
          </cell>
          <cell r="C804" t="str">
            <v/>
          </cell>
          <cell r="D804" t="str">
            <v/>
          </cell>
          <cell r="E804" t="str">
            <v>6244</v>
          </cell>
          <cell r="F804">
            <v>0</v>
          </cell>
          <cell r="G804">
            <v>0</v>
          </cell>
          <cell r="H804">
            <v>175</v>
          </cell>
          <cell r="I804">
            <v>1744.31</v>
          </cell>
          <cell r="J804">
            <v>175</v>
          </cell>
          <cell r="K804">
            <v>0</v>
          </cell>
          <cell r="L804">
            <v>4</v>
          </cell>
        </row>
        <row r="805">
          <cell r="A805" t="str">
            <v>3057060936602</v>
          </cell>
          <cell r="B805" t="str">
            <v>CR.198 4+4 CONV.METALL. 1012839(R)</v>
          </cell>
          <cell r="C805" t="str">
            <v/>
          </cell>
          <cell r="D805" t="str">
            <v/>
          </cell>
          <cell r="E805" t="str">
            <v>6093</v>
          </cell>
          <cell r="F805">
            <v>0</v>
          </cell>
          <cell r="G805">
            <v>0</v>
          </cell>
          <cell r="H805">
            <v>263</v>
          </cell>
          <cell r="I805">
            <v>1764.55</v>
          </cell>
          <cell r="J805">
            <v>263</v>
          </cell>
          <cell r="K805">
            <v>0</v>
          </cell>
          <cell r="L805">
            <v>4</v>
          </cell>
        </row>
        <row r="806">
          <cell r="A806" t="str">
            <v>3037025820001</v>
          </cell>
          <cell r="B806" t="str">
            <v>INTERRUTTORE   7700755691 IM.-</v>
          </cell>
          <cell r="C806" t="str">
            <v/>
          </cell>
          <cell r="D806" t="str">
            <v/>
          </cell>
          <cell r="E806" t="str">
            <v>2582</v>
          </cell>
          <cell r="F806">
            <v>0</v>
          </cell>
          <cell r="G806">
            <v>0</v>
          </cell>
          <cell r="H806">
            <v>3570</v>
          </cell>
          <cell r="I806">
            <v>1778.65</v>
          </cell>
          <cell r="J806">
            <v>3570</v>
          </cell>
          <cell r="K806">
            <v>0</v>
          </cell>
          <cell r="L806">
            <v>4</v>
          </cell>
        </row>
        <row r="807">
          <cell r="A807" t="str">
            <v>2054962200000</v>
          </cell>
          <cell r="B807" t="str">
            <v>ROTORE PORTACONTATTI    ( R )</v>
          </cell>
          <cell r="C807" t="str">
            <v/>
          </cell>
          <cell r="D807" t="str">
            <v/>
          </cell>
          <cell r="E807" t="str">
            <v>NCON</v>
          </cell>
          <cell r="F807">
            <v>0</v>
          </cell>
          <cell r="G807">
            <v>0</v>
          </cell>
          <cell r="H807">
            <v>7536</v>
          </cell>
          <cell r="I807">
            <v>1807.13</v>
          </cell>
          <cell r="J807">
            <v>7536</v>
          </cell>
          <cell r="K807">
            <v>0</v>
          </cell>
          <cell r="L807">
            <v>4</v>
          </cell>
        </row>
        <row r="808">
          <cell r="A808" t="str">
            <v>2090468982201</v>
          </cell>
          <cell r="B808" t="str">
            <v>SOTTOGR. TASTO-CORPO-PRES. FR (R)</v>
          </cell>
          <cell r="C808" t="str">
            <v/>
          </cell>
          <cell r="D808" t="str">
            <v/>
          </cell>
          <cell r="E808" t="str">
            <v>NCON</v>
          </cell>
          <cell r="F808">
            <v>0</v>
          </cell>
          <cell r="G808">
            <v>0</v>
          </cell>
          <cell r="H808">
            <v>2113</v>
          </cell>
          <cell r="I808">
            <v>1812.95</v>
          </cell>
          <cell r="J808">
            <v>2113</v>
          </cell>
          <cell r="K808">
            <v>0</v>
          </cell>
          <cell r="L808">
            <v>4</v>
          </cell>
        </row>
        <row r="809">
          <cell r="A809" t="str">
            <v>2000267961101</v>
          </cell>
          <cell r="B809" t="str">
            <v>TASTO</v>
          </cell>
          <cell r="C809" t="str">
            <v/>
          </cell>
          <cell r="D809" t="str">
            <v/>
          </cell>
          <cell r="E809" t="str">
            <v>NCON</v>
          </cell>
          <cell r="F809">
            <v>0</v>
          </cell>
          <cell r="G809">
            <v>0</v>
          </cell>
          <cell r="H809">
            <v>2093</v>
          </cell>
          <cell r="I809">
            <v>1814.51</v>
          </cell>
          <cell r="J809">
            <v>2093</v>
          </cell>
          <cell r="K809">
            <v>0</v>
          </cell>
          <cell r="L809">
            <v>4</v>
          </cell>
        </row>
        <row r="810">
          <cell r="A810" t="str">
            <v>2056551830000</v>
          </cell>
          <cell r="B810" t="str">
            <v>TASTO CON IDEOGRAMMA "PARK"</v>
          </cell>
          <cell r="C810" t="str">
            <v/>
          </cell>
          <cell r="D810" t="str">
            <v/>
          </cell>
          <cell r="E810" t="str">
            <v>NCON</v>
          </cell>
          <cell r="F810">
            <v>0</v>
          </cell>
          <cell r="G810">
            <v>0</v>
          </cell>
          <cell r="H810">
            <v>2408</v>
          </cell>
          <cell r="I810">
            <v>1818.04</v>
          </cell>
          <cell r="J810">
            <v>2408</v>
          </cell>
          <cell r="K810">
            <v>0</v>
          </cell>
          <cell r="L810">
            <v>4</v>
          </cell>
        </row>
        <row r="811">
          <cell r="A811" t="str">
            <v>3057060939802</v>
          </cell>
          <cell r="B811" t="str">
            <v>CR.198 4+4 SLSP B.M.4008883APE-AA</v>
          </cell>
          <cell r="C811" t="str">
            <v/>
          </cell>
          <cell r="D811" t="str">
            <v/>
          </cell>
          <cell r="E811" t="str">
            <v>6093</v>
          </cell>
          <cell r="F811">
            <v>0</v>
          </cell>
          <cell r="G811">
            <v>0</v>
          </cell>
          <cell r="H811">
            <v>255</v>
          </cell>
          <cell r="I811">
            <v>1847.87</v>
          </cell>
          <cell r="J811">
            <v>255</v>
          </cell>
          <cell r="K811">
            <v>0</v>
          </cell>
          <cell r="L811">
            <v>4</v>
          </cell>
        </row>
        <row r="812">
          <cell r="A812" t="str">
            <v>2056055450000</v>
          </cell>
          <cell r="B812" t="str">
            <v>CONTATTO FISSO AG (X CIRCUITO)</v>
          </cell>
          <cell r="C812" t="str">
            <v/>
          </cell>
          <cell r="D812" t="str">
            <v/>
          </cell>
          <cell r="E812" t="str">
            <v>NCON</v>
          </cell>
          <cell r="F812">
            <v>0</v>
          </cell>
          <cell r="G812">
            <v>0</v>
          </cell>
          <cell r="H812">
            <v>41782</v>
          </cell>
          <cell r="I812">
            <v>1860.13</v>
          </cell>
          <cell r="J812">
            <v>41782</v>
          </cell>
          <cell r="K812">
            <v>0</v>
          </cell>
          <cell r="L812">
            <v>4</v>
          </cell>
        </row>
        <row r="813">
          <cell r="A813" t="str">
            <v>2056547032200</v>
          </cell>
          <cell r="B813" t="str">
            <v>CORPO  "TP" (R) (S.M.I.) (2443/02C)</v>
          </cell>
          <cell r="C813" t="str">
            <v/>
          </cell>
          <cell r="D813" t="str">
            <v/>
          </cell>
          <cell r="E813" t="str">
            <v>NCON</v>
          </cell>
          <cell r="F813">
            <v>0</v>
          </cell>
          <cell r="G813">
            <v>0</v>
          </cell>
          <cell r="H813">
            <v>18736</v>
          </cell>
          <cell r="I813">
            <v>1867.6</v>
          </cell>
          <cell r="J813">
            <v>18736</v>
          </cell>
          <cell r="K813">
            <v>0</v>
          </cell>
          <cell r="L813">
            <v>4</v>
          </cell>
        </row>
        <row r="814">
          <cell r="A814" t="str">
            <v>3057058083802</v>
          </cell>
          <cell r="B814" t="str">
            <v>CR.199 3+3 M.B. 4008307Y63-AA (R)</v>
          </cell>
          <cell r="C814" t="str">
            <v/>
          </cell>
          <cell r="D814" t="str">
            <v/>
          </cell>
          <cell r="E814" t="str">
            <v>5808</v>
          </cell>
          <cell r="F814">
            <v>0</v>
          </cell>
          <cell r="G814">
            <v>0</v>
          </cell>
          <cell r="H814">
            <v>259</v>
          </cell>
          <cell r="I814">
            <v>1876.46</v>
          </cell>
          <cell r="J814">
            <v>259</v>
          </cell>
          <cell r="K814">
            <v>0</v>
          </cell>
          <cell r="L814">
            <v>4</v>
          </cell>
        </row>
        <row r="815">
          <cell r="A815" t="str">
            <v>2003267140401</v>
          </cell>
          <cell r="B815" t="str">
            <v>BUTTON EXTER.RIGHT NEUTRE (VERS.4)</v>
          </cell>
          <cell r="C815" t="str">
            <v/>
          </cell>
          <cell r="D815" t="str">
            <v/>
          </cell>
          <cell r="E815" t="str">
            <v>NCON</v>
          </cell>
          <cell r="F815">
            <v>0</v>
          </cell>
          <cell r="G815">
            <v>0</v>
          </cell>
          <cell r="H815">
            <v>3024</v>
          </cell>
          <cell r="I815">
            <v>1905.91</v>
          </cell>
          <cell r="J815">
            <v>3024</v>
          </cell>
          <cell r="K815">
            <v>0</v>
          </cell>
          <cell r="L815">
            <v>4</v>
          </cell>
        </row>
        <row r="816">
          <cell r="A816" t="str">
            <v>2057058101470</v>
          </cell>
          <cell r="B816" t="str">
            <v>MOSTRINA SX CINTIA STORM ( R )</v>
          </cell>
          <cell r="C816" t="str">
            <v/>
          </cell>
          <cell r="D816" t="str">
            <v/>
          </cell>
          <cell r="E816" t="str">
            <v>NCON</v>
          </cell>
          <cell r="F816">
            <v>0</v>
          </cell>
          <cell r="G816">
            <v>0</v>
          </cell>
          <cell r="H816">
            <v>2757</v>
          </cell>
          <cell r="I816">
            <v>1932.66</v>
          </cell>
          <cell r="J816">
            <v>2757</v>
          </cell>
          <cell r="K816">
            <v>0</v>
          </cell>
          <cell r="L816">
            <v>4</v>
          </cell>
        </row>
        <row r="817">
          <cell r="A817" t="str">
            <v>2057058130002</v>
          </cell>
          <cell r="B817" t="str">
            <v>TASTO SCAN/DOWN  ( R )</v>
          </cell>
          <cell r="C817" t="str">
            <v/>
          </cell>
          <cell r="D817" t="str">
            <v/>
          </cell>
          <cell r="E817" t="str">
            <v>NCON</v>
          </cell>
          <cell r="F817">
            <v>0</v>
          </cell>
          <cell r="G817">
            <v>0</v>
          </cell>
          <cell r="H817">
            <v>13900</v>
          </cell>
          <cell r="I817">
            <v>1942.39</v>
          </cell>
          <cell r="J817">
            <v>13900</v>
          </cell>
          <cell r="K817">
            <v>0</v>
          </cell>
          <cell r="L817">
            <v>4</v>
          </cell>
        </row>
        <row r="818">
          <cell r="A818" t="str">
            <v>2000967601103</v>
          </cell>
          <cell r="B818" t="str">
            <v>CIRCUITO SX (PCB) (CON SELESPEED)</v>
          </cell>
          <cell r="C818" t="str">
            <v/>
          </cell>
          <cell r="D818" t="str">
            <v/>
          </cell>
          <cell r="E818" t="str">
            <v>NCON</v>
          </cell>
          <cell r="F818">
            <v>0</v>
          </cell>
          <cell r="G818">
            <v>0</v>
          </cell>
          <cell r="H818">
            <v>11037</v>
          </cell>
          <cell r="I818">
            <v>1958.63</v>
          </cell>
          <cell r="J818">
            <v>11037</v>
          </cell>
          <cell r="K818">
            <v>0</v>
          </cell>
          <cell r="L818">
            <v>4</v>
          </cell>
        </row>
        <row r="819">
          <cell r="A819" t="str">
            <v>3011066300091</v>
          </cell>
          <cell r="B819" t="str">
            <v>P.USB ONLY D-USB 180° 735551484 (R)</v>
          </cell>
          <cell r="C819" t="str">
            <v/>
          </cell>
          <cell r="D819" t="str">
            <v/>
          </cell>
          <cell r="E819" t="str">
            <v>6630</v>
          </cell>
          <cell r="F819">
            <v>0</v>
          </cell>
          <cell r="G819">
            <v>0</v>
          </cell>
          <cell r="H819">
            <v>758</v>
          </cell>
          <cell r="I819">
            <v>1970.8</v>
          </cell>
          <cell r="J819">
            <v>758</v>
          </cell>
          <cell r="K819">
            <v>0</v>
          </cell>
          <cell r="L819">
            <v>4</v>
          </cell>
        </row>
        <row r="820">
          <cell r="A820" t="str">
            <v>3057062442205</v>
          </cell>
          <cell r="B820" t="str">
            <v>A.KIT SLSP 955 3120647ANB-AA (S R)</v>
          </cell>
          <cell r="C820" t="str">
            <v/>
          </cell>
          <cell r="D820" t="str">
            <v/>
          </cell>
          <cell r="E820" t="str">
            <v>6244</v>
          </cell>
          <cell r="F820">
            <v>0</v>
          </cell>
          <cell r="G820">
            <v>0</v>
          </cell>
          <cell r="H820">
            <v>237</v>
          </cell>
          <cell r="I820">
            <v>1994.64</v>
          </cell>
          <cell r="J820">
            <v>237</v>
          </cell>
          <cell r="K820">
            <v>0</v>
          </cell>
          <cell r="L820">
            <v>4</v>
          </cell>
        </row>
        <row r="821">
          <cell r="A821" t="str">
            <v>3011067670500</v>
          </cell>
          <cell r="B821" t="str">
            <v>CR.199 4+4 M.B. 4009631Y63-AA (R)</v>
          </cell>
          <cell r="C821" t="str">
            <v/>
          </cell>
          <cell r="D821" t="str">
            <v/>
          </cell>
          <cell r="E821" t="str">
            <v>6767</v>
          </cell>
          <cell r="F821">
            <v>0</v>
          </cell>
          <cell r="G821">
            <v>0</v>
          </cell>
          <cell r="H821">
            <v>255</v>
          </cell>
          <cell r="I821">
            <v>2028.6</v>
          </cell>
          <cell r="J821">
            <v>255</v>
          </cell>
          <cell r="K821">
            <v>0</v>
          </cell>
          <cell r="L821">
            <v>4</v>
          </cell>
        </row>
        <row r="822">
          <cell r="A822" t="str">
            <v>2056056131103</v>
          </cell>
          <cell r="B822" t="str">
            <v>GRUPPO ELETTRICO CAF PSA (R)</v>
          </cell>
          <cell r="C822" t="str">
            <v/>
          </cell>
          <cell r="D822" t="str">
            <v/>
          </cell>
          <cell r="E822" t="str">
            <v>NCON</v>
          </cell>
          <cell r="F822">
            <v>0</v>
          </cell>
          <cell r="G822">
            <v>0</v>
          </cell>
          <cell r="H822">
            <v>2556</v>
          </cell>
          <cell r="I822">
            <v>2076.0300000000002</v>
          </cell>
          <cell r="J822">
            <v>2556</v>
          </cell>
          <cell r="K822">
            <v>0</v>
          </cell>
          <cell r="L822">
            <v>4</v>
          </cell>
        </row>
        <row r="823">
          <cell r="A823" t="str">
            <v>2030052840000</v>
          </cell>
          <cell r="B823" t="str">
            <v>CAPOCORDA   PC 211CL2S2160</v>
          </cell>
          <cell r="C823" t="str">
            <v/>
          </cell>
          <cell r="D823" t="str">
            <v/>
          </cell>
          <cell r="E823" t="str">
            <v>NCON</v>
          </cell>
          <cell r="F823">
            <v>0</v>
          </cell>
          <cell r="G823">
            <v>0</v>
          </cell>
          <cell r="H823">
            <v>120000</v>
          </cell>
          <cell r="I823">
            <v>2092.8000000000002</v>
          </cell>
          <cell r="J823">
            <v>120000</v>
          </cell>
          <cell r="K823">
            <v>0</v>
          </cell>
          <cell r="L823">
            <v>4</v>
          </cell>
        </row>
        <row r="824">
          <cell r="A824" t="str">
            <v>2056047410001</v>
          </cell>
          <cell r="B824" t="str">
            <v>CIRCUITO TRANCIATO DOPPIO</v>
          </cell>
          <cell r="C824" t="str">
            <v/>
          </cell>
          <cell r="D824" t="str">
            <v/>
          </cell>
          <cell r="E824" t="str">
            <v>NCON</v>
          </cell>
          <cell r="F824">
            <v>0</v>
          </cell>
          <cell r="G824">
            <v>0</v>
          </cell>
          <cell r="H824">
            <v>9168</v>
          </cell>
          <cell r="I824">
            <v>2092.96</v>
          </cell>
          <cell r="J824">
            <v>9168</v>
          </cell>
          <cell r="K824">
            <v>0</v>
          </cell>
          <cell r="L824">
            <v>4</v>
          </cell>
        </row>
        <row r="825">
          <cell r="A825" t="str">
            <v>20OLWQ2JKQ420MA</v>
          </cell>
          <cell r="B825" t="str">
            <v>OSRAM  LW M673-Q2 JKOKLO  (WHITE)</v>
          </cell>
          <cell r="C825" t="str">
            <v/>
          </cell>
          <cell r="D825" t="str">
            <v/>
          </cell>
          <cell r="E825" t="str">
            <v>NCON</v>
          </cell>
          <cell r="F825">
            <v>0</v>
          </cell>
          <cell r="G825">
            <v>0</v>
          </cell>
          <cell r="H825">
            <v>26829</v>
          </cell>
          <cell r="I825">
            <v>2119.4899999999998</v>
          </cell>
          <cell r="J825">
            <v>26829</v>
          </cell>
          <cell r="K825">
            <v>0</v>
          </cell>
          <cell r="L825">
            <v>4</v>
          </cell>
        </row>
        <row r="826">
          <cell r="A826" t="str">
            <v>3057058085502</v>
          </cell>
          <cell r="B826" t="str">
            <v>CR.326 3+3 M.B. 34132804AEE (R)</v>
          </cell>
          <cell r="C826" t="str">
            <v/>
          </cell>
          <cell r="D826" t="str">
            <v/>
          </cell>
          <cell r="E826" t="str">
            <v>5808</v>
          </cell>
          <cell r="F826">
            <v>0</v>
          </cell>
          <cell r="G826">
            <v>0</v>
          </cell>
          <cell r="H826">
            <v>340</v>
          </cell>
          <cell r="I826">
            <v>2142.9299999999998</v>
          </cell>
          <cell r="J826">
            <v>340</v>
          </cell>
          <cell r="K826">
            <v>0</v>
          </cell>
          <cell r="L826">
            <v>4</v>
          </cell>
        </row>
        <row r="827">
          <cell r="A827" t="str">
            <v>3011067670000</v>
          </cell>
          <cell r="B827" t="str">
            <v>CR.199 4+4 N.0. SLSP 4007476Y64-AB</v>
          </cell>
          <cell r="C827" t="str">
            <v/>
          </cell>
          <cell r="D827" t="str">
            <v/>
          </cell>
          <cell r="E827" t="str">
            <v>6767</v>
          </cell>
          <cell r="F827">
            <v>0</v>
          </cell>
          <cell r="G827">
            <v>0</v>
          </cell>
          <cell r="H827">
            <v>234</v>
          </cell>
          <cell r="I827">
            <v>2150.35</v>
          </cell>
          <cell r="J827">
            <v>234</v>
          </cell>
          <cell r="K827">
            <v>0</v>
          </cell>
          <cell r="L827">
            <v>4</v>
          </cell>
        </row>
        <row r="828">
          <cell r="A828" t="str">
            <v>2056238140000</v>
          </cell>
          <cell r="B828" t="str">
            <v>CONTATTO MOBILE</v>
          </cell>
          <cell r="C828" t="str">
            <v/>
          </cell>
          <cell r="D828" t="str">
            <v/>
          </cell>
          <cell r="E828" t="str">
            <v>NCON</v>
          </cell>
          <cell r="F828">
            <v>0</v>
          </cell>
          <cell r="G828">
            <v>0</v>
          </cell>
          <cell r="H828">
            <v>54950</v>
          </cell>
          <cell r="I828">
            <v>2176.5700000000002</v>
          </cell>
          <cell r="J828">
            <v>54950</v>
          </cell>
          <cell r="K828">
            <v>0</v>
          </cell>
          <cell r="L828">
            <v>4</v>
          </cell>
        </row>
        <row r="829">
          <cell r="A829" t="str">
            <v>2056056231103</v>
          </cell>
          <cell r="B829" t="str">
            <v>FONDELLO SOVRAST. CAF PSA (R)</v>
          </cell>
          <cell r="C829" t="str">
            <v/>
          </cell>
          <cell r="D829" t="str">
            <v/>
          </cell>
          <cell r="E829" t="str">
            <v>NCON</v>
          </cell>
          <cell r="F829">
            <v>0</v>
          </cell>
          <cell r="G829">
            <v>0</v>
          </cell>
          <cell r="H829">
            <v>6759</v>
          </cell>
          <cell r="I829">
            <v>2212.96</v>
          </cell>
          <cell r="J829">
            <v>6759</v>
          </cell>
          <cell r="K829">
            <v>0</v>
          </cell>
          <cell r="L829">
            <v>4</v>
          </cell>
        </row>
        <row r="830">
          <cell r="A830" t="str">
            <v>2057058720000</v>
          </cell>
          <cell r="B830" t="str">
            <v>GRUPPO LEVA COMPLETA SX (R) (S)</v>
          </cell>
          <cell r="C830" t="str">
            <v/>
          </cell>
          <cell r="D830" t="str">
            <v/>
          </cell>
          <cell r="E830" t="str">
            <v>NCON</v>
          </cell>
          <cell r="F830">
            <v>0</v>
          </cell>
          <cell r="G830">
            <v>0</v>
          </cell>
          <cell r="H830">
            <v>1281</v>
          </cell>
          <cell r="I830">
            <v>2244.52</v>
          </cell>
          <cell r="J830">
            <v>1281</v>
          </cell>
          <cell r="K830">
            <v>0</v>
          </cell>
          <cell r="L830">
            <v>4</v>
          </cell>
        </row>
        <row r="831">
          <cell r="A831" t="str">
            <v>2000667000001</v>
          </cell>
          <cell r="B831" t="str">
            <v>PIN FCI (77317-418-06LF)</v>
          </cell>
          <cell r="C831" t="str">
            <v/>
          </cell>
          <cell r="D831" t="str">
            <v/>
          </cell>
          <cell r="E831" t="str">
            <v>NCON</v>
          </cell>
          <cell r="F831">
            <v>0</v>
          </cell>
          <cell r="G831">
            <v>0</v>
          </cell>
          <cell r="H831">
            <v>27000</v>
          </cell>
          <cell r="I831">
            <v>2245.0500000000002</v>
          </cell>
          <cell r="J831">
            <v>27000</v>
          </cell>
          <cell r="K831">
            <v>0</v>
          </cell>
          <cell r="L831">
            <v>4</v>
          </cell>
        </row>
        <row r="832">
          <cell r="A832" t="str">
            <v>2011036490000</v>
          </cell>
          <cell r="B832" t="str">
            <v>CONTATTO FISSO</v>
          </cell>
          <cell r="C832" t="str">
            <v/>
          </cell>
          <cell r="D832" t="str">
            <v/>
          </cell>
          <cell r="E832" t="str">
            <v>NCON</v>
          </cell>
          <cell r="F832">
            <v>0</v>
          </cell>
          <cell r="G832">
            <v>0</v>
          </cell>
          <cell r="H832">
            <v>37700</v>
          </cell>
          <cell r="I832">
            <v>2246.54</v>
          </cell>
          <cell r="J832">
            <v>37700</v>
          </cell>
          <cell r="K832">
            <v>0</v>
          </cell>
          <cell r="L832">
            <v>4</v>
          </cell>
        </row>
        <row r="833">
          <cell r="A833" t="str">
            <v>3057061554492</v>
          </cell>
          <cell r="B833" t="str">
            <v>C.R.940 4+4(B.VELVET)1042729R17 (R)</v>
          </cell>
          <cell r="C833" t="str">
            <v/>
          </cell>
          <cell r="D833" t="str">
            <v/>
          </cell>
          <cell r="E833" t="str">
            <v>6155</v>
          </cell>
          <cell r="F833">
            <v>0</v>
          </cell>
          <cell r="G833">
            <v>0</v>
          </cell>
          <cell r="H833">
            <v>330</v>
          </cell>
          <cell r="I833">
            <v>2251.09</v>
          </cell>
          <cell r="J833">
            <v>330</v>
          </cell>
          <cell r="K833">
            <v>0</v>
          </cell>
          <cell r="L833">
            <v>4</v>
          </cell>
        </row>
        <row r="834">
          <cell r="A834" t="str">
            <v>3056047361159</v>
          </cell>
          <cell r="B834" t="str">
            <v>CONTACTEUR FIX 10 1400095580 IM.00</v>
          </cell>
          <cell r="C834" t="str">
            <v/>
          </cell>
          <cell r="D834" t="str">
            <v/>
          </cell>
          <cell r="E834" t="str">
            <v>4736</v>
          </cell>
          <cell r="F834">
            <v>0</v>
          </cell>
          <cell r="G834">
            <v>0</v>
          </cell>
          <cell r="H834">
            <v>955</v>
          </cell>
          <cell r="I834">
            <v>2310.3000000000002</v>
          </cell>
          <cell r="J834">
            <v>955</v>
          </cell>
          <cell r="K834">
            <v>0</v>
          </cell>
          <cell r="L834">
            <v>4</v>
          </cell>
        </row>
        <row r="835">
          <cell r="A835" t="str">
            <v>2056055470000</v>
          </cell>
          <cell r="B835" t="str">
            <v>CONTATTO FISSO AG (X CONNETTORE)</v>
          </cell>
          <cell r="C835" t="str">
            <v/>
          </cell>
          <cell r="D835" t="str">
            <v/>
          </cell>
          <cell r="E835" t="str">
            <v>NCON</v>
          </cell>
          <cell r="F835">
            <v>0</v>
          </cell>
          <cell r="G835">
            <v>0</v>
          </cell>
          <cell r="H835">
            <v>51438</v>
          </cell>
          <cell r="I835">
            <v>2319.85</v>
          </cell>
          <cell r="J835">
            <v>51438</v>
          </cell>
          <cell r="K835">
            <v>0</v>
          </cell>
          <cell r="L835">
            <v>4</v>
          </cell>
        </row>
        <row r="836">
          <cell r="A836" t="str">
            <v>2090468983301</v>
          </cell>
          <cell r="B836" t="str">
            <v>SOTTOGR. TASTO-CORPO-PRES. BR (R)</v>
          </cell>
          <cell r="C836" t="str">
            <v/>
          </cell>
          <cell r="D836" t="str">
            <v/>
          </cell>
          <cell r="E836" t="str">
            <v>NCON</v>
          </cell>
          <cell r="F836">
            <v>0</v>
          </cell>
          <cell r="G836">
            <v>0</v>
          </cell>
          <cell r="H836">
            <v>2752</v>
          </cell>
          <cell r="I836">
            <v>2361.2199999999998</v>
          </cell>
          <cell r="J836">
            <v>2752</v>
          </cell>
          <cell r="K836">
            <v>0</v>
          </cell>
          <cell r="L836">
            <v>4</v>
          </cell>
        </row>
        <row r="837">
          <cell r="A837" t="str">
            <v>2057058101100</v>
          </cell>
          <cell r="B837" t="str">
            <v>MOSTRINA SX METALLURO 3T ( R )</v>
          </cell>
          <cell r="C837" t="str">
            <v/>
          </cell>
          <cell r="D837" t="str">
            <v/>
          </cell>
          <cell r="E837" t="str">
            <v>NCON</v>
          </cell>
          <cell r="F837">
            <v>0</v>
          </cell>
          <cell r="G837">
            <v>0</v>
          </cell>
          <cell r="H837">
            <v>4269</v>
          </cell>
          <cell r="I837">
            <v>2420.14</v>
          </cell>
          <cell r="J837">
            <v>4269</v>
          </cell>
          <cell r="K837">
            <v>0</v>
          </cell>
          <cell r="L837">
            <v>4</v>
          </cell>
        </row>
        <row r="838">
          <cell r="A838" t="str">
            <v>2057058091470</v>
          </cell>
          <cell r="B838" t="str">
            <v>MOSTRINA DX CINTIA STORM ( R )</v>
          </cell>
          <cell r="C838" t="str">
            <v/>
          </cell>
          <cell r="D838" t="str">
            <v/>
          </cell>
          <cell r="E838" t="str">
            <v>NCON</v>
          </cell>
          <cell r="F838">
            <v>0</v>
          </cell>
          <cell r="G838">
            <v>0</v>
          </cell>
          <cell r="H838">
            <v>3475</v>
          </cell>
          <cell r="I838">
            <v>2435.9699999999998</v>
          </cell>
          <cell r="J838">
            <v>3475</v>
          </cell>
          <cell r="K838">
            <v>0</v>
          </cell>
          <cell r="L838">
            <v>4</v>
          </cell>
        </row>
        <row r="839">
          <cell r="A839" t="str">
            <v>3057058084002</v>
          </cell>
          <cell r="B839" t="str">
            <v>CR.199 3+3 ACROB. 4008307AKD-AA (R)</v>
          </cell>
          <cell r="C839" t="str">
            <v/>
          </cell>
          <cell r="D839" t="str">
            <v/>
          </cell>
          <cell r="E839" t="str">
            <v>5808</v>
          </cell>
          <cell r="F839">
            <v>0</v>
          </cell>
          <cell r="G839">
            <v>0</v>
          </cell>
          <cell r="H839">
            <v>340</v>
          </cell>
          <cell r="I839">
            <v>2455.09</v>
          </cell>
          <cell r="J839">
            <v>340</v>
          </cell>
          <cell r="K839">
            <v>0</v>
          </cell>
          <cell r="L839">
            <v>4</v>
          </cell>
        </row>
        <row r="840">
          <cell r="A840" t="str">
            <v>2000867601103</v>
          </cell>
          <cell r="B840" t="str">
            <v>CIRCUITO DX (PCB) (SENZA SELESPEED)</v>
          </cell>
          <cell r="C840" t="str">
            <v/>
          </cell>
          <cell r="D840" t="str">
            <v/>
          </cell>
          <cell r="E840" t="str">
            <v>NCON</v>
          </cell>
          <cell r="F840">
            <v>0</v>
          </cell>
          <cell r="G840">
            <v>0</v>
          </cell>
          <cell r="H840">
            <v>13507</v>
          </cell>
          <cell r="I840">
            <v>2471.11</v>
          </cell>
          <cell r="J840">
            <v>13507</v>
          </cell>
          <cell r="K840">
            <v>0</v>
          </cell>
          <cell r="L840">
            <v>4</v>
          </cell>
        </row>
        <row r="841">
          <cell r="A841" t="str">
            <v>2054641700005</v>
          </cell>
          <cell r="B841" t="str">
            <v>GRUPPO FONDELLO (STOP/BVA) (R) (S)</v>
          </cell>
          <cell r="C841" t="str">
            <v/>
          </cell>
          <cell r="D841" t="str">
            <v/>
          </cell>
          <cell r="E841" t="str">
            <v>NCON</v>
          </cell>
          <cell r="F841">
            <v>0</v>
          </cell>
          <cell r="G841">
            <v>0</v>
          </cell>
          <cell r="H841">
            <v>3800</v>
          </cell>
          <cell r="I841">
            <v>2507.35</v>
          </cell>
          <cell r="J841">
            <v>3800</v>
          </cell>
          <cell r="K841">
            <v>0</v>
          </cell>
          <cell r="L841">
            <v>4</v>
          </cell>
        </row>
        <row r="842">
          <cell r="A842" t="str">
            <v>3058058003303</v>
          </cell>
          <cell r="B842" t="str">
            <v>CR.225 4+4"LAUBERHORN"34186507A (R)</v>
          </cell>
          <cell r="C842" t="str">
            <v/>
          </cell>
          <cell r="D842" t="str">
            <v/>
          </cell>
          <cell r="E842" t="str">
            <v>5800</v>
          </cell>
          <cell r="F842">
            <v>0</v>
          </cell>
          <cell r="G842">
            <v>0</v>
          </cell>
          <cell r="H842">
            <v>408</v>
          </cell>
          <cell r="I842">
            <v>2527.6999999999998</v>
          </cell>
          <cell r="J842">
            <v>408</v>
          </cell>
          <cell r="K842">
            <v>0</v>
          </cell>
          <cell r="L842">
            <v>4</v>
          </cell>
        </row>
        <row r="843">
          <cell r="A843" t="str">
            <v>2003267140301</v>
          </cell>
          <cell r="B843" t="str">
            <v>BUTTON EXTER.RIGHT NEUTRE (VERS.3)</v>
          </cell>
          <cell r="C843" t="str">
            <v/>
          </cell>
          <cell r="D843" t="str">
            <v/>
          </cell>
          <cell r="E843" t="str">
            <v>NCON</v>
          </cell>
          <cell r="F843">
            <v>0</v>
          </cell>
          <cell r="G843">
            <v>0</v>
          </cell>
          <cell r="H843">
            <v>4032</v>
          </cell>
          <cell r="I843">
            <v>2541.21</v>
          </cell>
          <cell r="J843">
            <v>4032</v>
          </cell>
          <cell r="K843">
            <v>0</v>
          </cell>
          <cell r="L843">
            <v>4</v>
          </cell>
        </row>
        <row r="844">
          <cell r="A844" t="str">
            <v>2047349272202</v>
          </cell>
          <cell r="B844" t="str">
            <v>GUARNIZIONE SOVRASTAMPATA     0 VIE</v>
          </cell>
          <cell r="C844" t="str">
            <v/>
          </cell>
          <cell r="D844" t="str">
            <v/>
          </cell>
          <cell r="E844" t="str">
            <v>NCON</v>
          </cell>
          <cell r="F844">
            <v>0</v>
          </cell>
          <cell r="G844">
            <v>0</v>
          </cell>
          <cell r="H844">
            <v>4775</v>
          </cell>
          <cell r="I844">
            <v>2566.71</v>
          </cell>
          <cell r="J844">
            <v>4775</v>
          </cell>
          <cell r="K844">
            <v>0</v>
          </cell>
          <cell r="L844">
            <v>4</v>
          </cell>
        </row>
        <row r="845">
          <cell r="A845" t="str">
            <v>2056054680007</v>
          </cell>
          <cell r="B845" t="str">
            <v>GUARNIZ. SOVR. DX FIX 12 VIE (R)</v>
          </cell>
          <cell r="C845" t="str">
            <v/>
          </cell>
          <cell r="D845" t="str">
            <v/>
          </cell>
          <cell r="E845" t="str">
            <v>NCON</v>
          </cell>
          <cell r="F845">
            <v>0</v>
          </cell>
          <cell r="G845">
            <v>0</v>
          </cell>
          <cell r="H845">
            <v>3637</v>
          </cell>
          <cell r="I845">
            <v>2582.56</v>
          </cell>
          <cell r="J845">
            <v>3637</v>
          </cell>
          <cell r="K845">
            <v>0</v>
          </cell>
          <cell r="L845">
            <v>4</v>
          </cell>
        </row>
        <row r="846">
          <cell r="A846" t="str">
            <v>3059067260005</v>
          </cell>
          <cell r="B846" t="str">
            <v>ASS.SELESP.ALFA 4C 624503100F(S)(R)</v>
          </cell>
          <cell r="C846" t="str">
            <v/>
          </cell>
          <cell r="D846" t="str">
            <v/>
          </cell>
          <cell r="E846" t="str">
            <v>6726</v>
          </cell>
          <cell r="F846">
            <v>0</v>
          </cell>
          <cell r="G846">
            <v>0</v>
          </cell>
          <cell r="H846">
            <v>193</v>
          </cell>
          <cell r="I846">
            <v>2648.68</v>
          </cell>
          <cell r="J846">
            <v>193</v>
          </cell>
          <cell r="K846">
            <v>0</v>
          </cell>
          <cell r="L846">
            <v>4</v>
          </cell>
        </row>
        <row r="847">
          <cell r="A847" t="str">
            <v>2011036180000</v>
          </cell>
          <cell r="B847" t="str">
            <v>STAFFA    1309408080   IM. 19-11-92</v>
          </cell>
          <cell r="C847" t="str">
            <v/>
          </cell>
          <cell r="D847" t="str">
            <v/>
          </cell>
          <cell r="E847" t="str">
            <v>NCON</v>
          </cell>
          <cell r="F847">
            <v>0</v>
          </cell>
          <cell r="G847">
            <v>0</v>
          </cell>
          <cell r="H847">
            <v>13971</v>
          </cell>
          <cell r="I847">
            <v>2653.09</v>
          </cell>
          <cell r="J847">
            <v>13971</v>
          </cell>
          <cell r="K847">
            <v>0</v>
          </cell>
          <cell r="L847">
            <v>4</v>
          </cell>
        </row>
        <row r="848">
          <cell r="A848" t="str">
            <v>2002967140102</v>
          </cell>
          <cell r="B848" t="str">
            <v>BUTTON MIDDLE LEFT NEUTRE (VERS.1)</v>
          </cell>
          <cell r="C848" t="str">
            <v/>
          </cell>
          <cell r="D848" t="str">
            <v/>
          </cell>
          <cell r="E848" t="str">
            <v>NCON</v>
          </cell>
          <cell r="F848">
            <v>0</v>
          </cell>
          <cell r="G848">
            <v>0</v>
          </cell>
          <cell r="H848">
            <v>9576</v>
          </cell>
          <cell r="I848">
            <v>2681.09</v>
          </cell>
          <cell r="J848">
            <v>9576</v>
          </cell>
          <cell r="K848">
            <v>0</v>
          </cell>
          <cell r="L848">
            <v>4</v>
          </cell>
        </row>
        <row r="849">
          <cell r="A849" t="str">
            <v>2030017388401</v>
          </cell>
          <cell r="B849" t="str">
            <v>LAMPADINA  12V- 2W. ( 1020-002 ) LF</v>
          </cell>
          <cell r="C849" t="str">
            <v/>
          </cell>
          <cell r="D849" t="str">
            <v/>
          </cell>
          <cell r="E849" t="str">
            <v>NCON</v>
          </cell>
          <cell r="F849">
            <v>0</v>
          </cell>
          <cell r="G849">
            <v>0</v>
          </cell>
          <cell r="H849">
            <v>50000</v>
          </cell>
          <cell r="I849">
            <v>2716</v>
          </cell>
          <cell r="J849">
            <v>50000</v>
          </cell>
          <cell r="K849">
            <v>0</v>
          </cell>
          <cell r="L849">
            <v>4</v>
          </cell>
        </row>
        <row r="850">
          <cell r="A850" t="str">
            <v>3002030670071</v>
          </cell>
          <cell r="B850" t="str">
            <v>PIASTRINA FIS. 29531070010 IM.02</v>
          </cell>
          <cell r="C850" t="str">
            <v/>
          </cell>
          <cell r="D850" t="str">
            <v/>
          </cell>
          <cell r="E850" t="str">
            <v>3067</v>
          </cell>
          <cell r="F850">
            <v>0</v>
          </cell>
          <cell r="G850">
            <v>0</v>
          </cell>
          <cell r="H850">
            <v>60540</v>
          </cell>
          <cell r="I850">
            <v>2724.3</v>
          </cell>
          <cell r="J850">
            <v>60540</v>
          </cell>
          <cell r="K850">
            <v>0</v>
          </cell>
          <cell r="L850">
            <v>4</v>
          </cell>
        </row>
        <row r="851">
          <cell r="A851" t="str">
            <v>2006167841107</v>
          </cell>
          <cell r="B851" t="str">
            <v>SOTTOGRUPPO TASTI + CORPO + MOSTRIN</v>
          </cell>
          <cell r="C851" t="str">
            <v/>
          </cell>
          <cell r="D851" t="str">
            <v/>
          </cell>
          <cell r="E851" t="str">
            <v>NCON</v>
          </cell>
          <cell r="F851">
            <v>0</v>
          </cell>
          <cell r="G851">
            <v>0</v>
          </cell>
          <cell r="H851">
            <v>788</v>
          </cell>
          <cell r="I851">
            <v>2758.52</v>
          </cell>
          <cell r="J851">
            <v>788</v>
          </cell>
          <cell r="K851">
            <v>0</v>
          </cell>
          <cell r="L851">
            <v>4</v>
          </cell>
        </row>
        <row r="852">
          <cell r="A852" t="str">
            <v>2057058091100</v>
          </cell>
          <cell r="B852" t="str">
            <v>MOSTRINA DX METALLURO 3T ( R )</v>
          </cell>
          <cell r="C852" t="str">
            <v/>
          </cell>
          <cell r="D852" t="str">
            <v/>
          </cell>
          <cell r="E852" t="str">
            <v>NCON</v>
          </cell>
          <cell r="F852">
            <v>0</v>
          </cell>
          <cell r="G852">
            <v>0</v>
          </cell>
          <cell r="H852">
            <v>4956</v>
          </cell>
          <cell r="I852">
            <v>2815.9</v>
          </cell>
          <cell r="J852">
            <v>4956</v>
          </cell>
          <cell r="K852">
            <v>0</v>
          </cell>
          <cell r="L852">
            <v>4</v>
          </cell>
        </row>
        <row r="853">
          <cell r="A853" t="str">
            <v>3054648210000</v>
          </cell>
          <cell r="B853" t="str">
            <v>INTERR.STOP BOSCH MCC 0204 220 081</v>
          </cell>
          <cell r="C853" t="str">
            <v/>
          </cell>
          <cell r="D853" t="str">
            <v/>
          </cell>
          <cell r="E853" t="str">
            <v>4821</v>
          </cell>
          <cell r="F853">
            <v>0</v>
          </cell>
          <cell r="G853">
            <v>0</v>
          </cell>
          <cell r="H853">
            <v>2100</v>
          </cell>
          <cell r="I853">
            <v>2822.48</v>
          </cell>
          <cell r="J853">
            <v>2100</v>
          </cell>
          <cell r="K853">
            <v>0</v>
          </cell>
          <cell r="L853">
            <v>4</v>
          </cell>
        </row>
        <row r="854">
          <cell r="A854" t="str">
            <v>2010067000003</v>
          </cell>
          <cell r="B854" t="str">
            <v>CIRCUITO COMPLETO</v>
          </cell>
          <cell r="C854" t="str">
            <v/>
          </cell>
          <cell r="D854" t="str">
            <v/>
          </cell>
          <cell r="E854" t="str">
            <v>NCON</v>
          </cell>
          <cell r="F854">
            <v>0</v>
          </cell>
          <cell r="G854">
            <v>0</v>
          </cell>
          <cell r="H854">
            <v>7440</v>
          </cell>
          <cell r="I854">
            <v>2826.08</v>
          </cell>
          <cell r="J854">
            <v>7440</v>
          </cell>
          <cell r="K854">
            <v>0</v>
          </cell>
          <cell r="L854">
            <v>4</v>
          </cell>
        </row>
        <row r="855">
          <cell r="A855" t="str">
            <v>3011067470095</v>
          </cell>
          <cell r="B855" t="str">
            <v>CR.940FL 4+4 B.V.       (R)</v>
          </cell>
          <cell r="C855" t="str">
            <v/>
          </cell>
          <cell r="D855" t="str">
            <v/>
          </cell>
          <cell r="E855" t="str">
            <v>6747</v>
          </cell>
          <cell r="F855">
            <v>0</v>
          </cell>
          <cell r="G855">
            <v>0</v>
          </cell>
          <cell r="H855">
            <v>850</v>
          </cell>
          <cell r="I855">
            <v>2834.83</v>
          </cell>
          <cell r="J855">
            <v>850</v>
          </cell>
          <cell r="K855">
            <v>0</v>
          </cell>
          <cell r="L855">
            <v>4</v>
          </cell>
        </row>
        <row r="856">
          <cell r="A856" t="str">
            <v>3059067330001</v>
          </cell>
          <cell r="B856" t="str">
            <v>ASS. SELESP.330  620474600B (S)(R)</v>
          </cell>
          <cell r="C856" t="str">
            <v/>
          </cell>
          <cell r="D856" t="str">
            <v/>
          </cell>
          <cell r="E856" t="str">
            <v>6733</v>
          </cell>
          <cell r="F856">
            <v>0</v>
          </cell>
          <cell r="G856">
            <v>0</v>
          </cell>
          <cell r="H856">
            <v>250</v>
          </cell>
          <cell r="I856">
            <v>2864.54</v>
          </cell>
          <cell r="J856">
            <v>250</v>
          </cell>
          <cell r="K856">
            <v>0</v>
          </cell>
          <cell r="L856">
            <v>4</v>
          </cell>
        </row>
        <row r="857">
          <cell r="A857" t="str">
            <v>3057061555592</v>
          </cell>
          <cell r="B857" t="str">
            <v>C.R.940 4+4(B.VELVET)1042730R17 (R)</v>
          </cell>
          <cell r="C857" t="str">
            <v/>
          </cell>
          <cell r="D857" t="str">
            <v/>
          </cell>
          <cell r="E857" t="str">
            <v>6155</v>
          </cell>
          <cell r="F857">
            <v>0</v>
          </cell>
          <cell r="G857">
            <v>0</v>
          </cell>
          <cell r="H857">
            <v>340</v>
          </cell>
          <cell r="I857">
            <v>2882.36</v>
          </cell>
          <cell r="J857">
            <v>340</v>
          </cell>
          <cell r="K857">
            <v>0</v>
          </cell>
          <cell r="L857">
            <v>4</v>
          </cell>
        </row>
        <row r="858">
          <cell r="A858" t="str">
            <v>2011035400000</v>
          </cell>
          <cell r="B858" t="str">
            <v>CONTATTO PULSANTE/FASTON</v>
          </cell>
          <cell r="C858" t="str">
            <v/>
          </cell>
          <cell r="D858" t="str">
            <v/>
          </cell>
          <cell r="E858" t="str">
            <v>NCON</v>
          </cell>
          <cell r="F858">
            <v>0</v>
          </cell>
          <cell r="G858">
            <v>0</v>
          </cell>
          <cell r="H858">
            <v>23000</v>
          </cell>
          <cell r="I858">
            <v>2885.81</v>
          </cell>
          <cell r="J858">
            <v>23000</v>
          </cell>
          <cell r="K858">
            <v>0</v>
          </cell>
          <cell r="L858">
            <v>4</v>
          </cell>
        </row>
        <row r="859">
          <cell r="A859" t="str">
            <v>2057058194403</v>
          </cell>
          <cell r="B859" t="str">
            <v>TASTO MUTE 4T       ( R )</v>
          </cell>
          <cell r="C859" t="str">
            <v/>
          </cell>
          <cell r="D859" t="str">
            <v/>
          </cell>
          <cell r="E859" t="str">
            <v>NCON</v>
          </cell>
          <cell r="F859">
            <v>0</v>
          </cell>
          <cell r="G859">
            <v>0</v>
          </cell>
          <cell r="H859">
            <v>14107</v>
          </cell>
          <cell r="I859">
            <v>2905.2</v>
          </cell>
          <cell r="J859">
            <v>14107</v>
          </cell>
          <cell r="K859">
            <v>0</v>
          </cell>
          <cell r="L859">
            <v>4</v>
          </cell>
        </row>
        <row r="860">
          <cell r="A860" t="str">
            <v>3058059930000</v>
          </cell>
          <cell r="B860" t="str">
            <v>ASS.SLSP DX+SX 844 PV70158050 (S-R)</v>
          </cell>
          <cell r="C860" t="str">
            <v/>
          </cell>
          <cell r="D860" t="str">
            <v/>
          </cell>
          <cell r="E860" t="str">
            <v>5993</v>
          </cell>
          <cell r="F860">
            <v>0</v>
          </cell>
          <cell r="G860">
            <v>0</v>
          </cell>
          <cell r="H860">
            <v>225</v>
          </cell>
          <cell r="I860">
            <v>2920.89</v>
          </cell>
          <cell r="J860">
            <v>225</v>
          </cell>
          <cell r="K860">
            <v>0</v>
          </cell>
          <cell r="L860">
            <v>4</v>
          </cell>
        </row>
        <row r="861">
          <cell r="A861" t="str">
            <v>2047350431102</v>
          </cell>
          <cell r="B861" t="str">
            <v>GUARNIZIONE SOVRASTAMPATA     2 VIE</v>
          </cell>
          <cell r="C861" t="str">
            <v/>
          </cell>
          <cell r="D861" t="str">
            <v/>
          </cell>
          <cell r="E861" t="str">
            <v>NCON</v>
          </cell>
          <cell r="F861">
            <v>0</v>
          </cell>
          <cell r="G861">
            <v>0</v>
          </cell>
          <cell r="H861">
            <v>6990</v>
          </cell>
          <cell r="I861">
            <v>2968.37</v>
          </cell>
          <cell r="J861">
            <v>6990</v>
          </cell>
          <cell r="K861">
            <v>0</v>
          </cell>
          <cell r="L861">
            <v>4</v>
          </cell>
        </row>
        <row r="862">
          <cell r="A862" t="str">
            <v>3057058510000</v>
          </cell>
          <cell r="B862" t="str">
            <v>KIT SLSP 198 KSS 1012835(R)(S)</v>
          </cell>
          <cell r="C862" t="str">
            <v/>
          </cell>
          <cell r="D862" t="str">
            <v/>
          </cell>
          <cell r="E862" t="str">
            <v>5851</v>
          </cell>
          <cell r="F862">
            <v>0</v>
          </cell>
          <cell r="G862">
            <v>0</v>
          </cell>
          <cell r="H862">
            <v>250</v>
          </cell>
          <cell r="I862">
            <v>3000.77</v>
          </cell>
          <cell r="J862">
            <v>250</v>
          </cell>
          <cell r="K862">
            <v>0</v>
          </cell>
          <cell r="L862">
            <v>4</v>
          </cell>
        </row>
        <row r="863">
          <cell r="A863" t="str">
            <v>2000467000002</v>
          </cell>
          <cell r="B863" t="str">
            <v>SCHEDA CIRCUITO</v>
          </cell>
          <cell r="C863" t="str">
            <v/>
          </cell>
          <cell r="D863" t="str">
            <v/>
          </cell>
          <cell r="E863" t="str">
            <v>NCON</v>
          </cell>
          <cell r="F863">
            <v>0</v>
          </cell>
          <cell r="G863">
            <v>0</v>
          </cell>
          <cell r="H863">
            <v>82431</v>
          </cell>
          <cell r="I863">
            <v>3049.95</v>
          </cell>
          <cell r="J863">
            <v>82431</v>
          </cell>
          <cell r="K863">
            <v>0</v>
          </cell>
          <cell r="L863">
            <v>4</v>
          </cell>
        </row>
        <row r="864">
          <cell r="A864" t="str">
            <v>301106784430A</v>
          </cell>
          <cell r="B864" t="str">
            <v>CV DX356 (DUMMY) NERO     (R)</v>
          </cell>
          <cell r="C864" t="str">
            <v/>
          </cell>
          <cell r="D864" t="str">
            <v/>
          </cell>
          <cell r="E864" t="str">
            <v>6784</v>
          </cell>
          <cell r="F864">
            <v>0</v>
          </cell>
          <cell r="G864">
            <v>0</v>
          </cell>
          <cell r="H864">
            <v>960</v>
          </cell>
          <cell r="I864">
            <v>3081.6</v>
          </cell>
          <cell r="J864">
            <v>960</v>
          </cell>
          <cell r="K864">
            <v>0</v>
          </cell>
          <cell r="L864">
            <v>4</v>
          </cell>
        </row>
        <row r="865">
          <cell r="A865" t="str">
            <v>3057060938802</v>
          </cell>
          <cell r="B865" t="str">
            <v>CR.198 4+4 CONV.B.METAL 1012840(R)</v>
          </cell>
          <cell r="C865" t="str">
            <v/>
          </cell>
          <cell r="D865" t="str">
            <v/>
          </cell>
          <cell r="E865" t="str">
            <v>6093</v>
          </cell>
          <cell r="F865">
            <v>0</v>
          </cell>
          <cell r="G865">
            <v>0</v>
          </cell>
          <cell r="H865">
            <v>510</v>
          </cell>
          <cell r="I865">
            <v>3133.04</v>
          </cell>
          <cell r="J865">
            <v>510</v>
          </cell>
          <cell r="K865">
            <v>0</v>
          </cell>
          <cell r="L865">
            <v>4</v>
          </cell>
        </row>
        <row r="866">
          <cell r="A866" t="str">
            <v>3057058082602</v>
          </cell>
          <cell r="B866" t="str">
            <v>CR.199 3+3 M.B. 4007294Y63-AA (R)</v>
          </cell>
          <cell r="C866" t="str">
            <v/>
          </cell>
          <cell r="D866" t="str">
            <v/>
          </cell>
          <cell r="E866" t="str">
            <v>5808</v>
          </cell>
          <cell r="F866">
            <v>0</v>
          </cell>
          <cell r="G866">
            <v>0</v>
          </cell>
          <cell r="H866">
            <v>444</v>
          </cell>
          <cell r="I866">
            <v>3193.66</v>
          </cell>
          <cell r="J866">
            <v>444</v>
          </cell>
          <cell r="K866">
            <v>0</v>
          </cell>
          <cell r="L866">
            <v>4</v>
          </cell>
        </row>
        <row r="867">
          <cell r="A867" t="str">
            <v>2007469130000</v>
          </cell>
          <cell r="B867" t="str">
            <v>FERMACAVO MONTATO 058005000002</v>
          </cell>
          <cell r="C867" t="str">
            <v/>
          </cell>
          <cell r="D867" t="str">
            <v/>
          </cell>
          <cell r="E867" t="str">
            <v>NCON</v>
          </cell>
          <cell r="F867">
            <v>0</v>
          </cell>
          <cell r="G867">
            <v>0</v>
          </cell>
          <cell r="H867">
            <v>361500</v>
          </cell>
          <cell r="I867">
            <v>3253.5</v>
          </cell>
          <cell r="J867">
            <v>361500</v>
          </cell>
          <cell r="K867">
            <v>0</v>
          </cell>
          <cell r="L867">
            <v>4</v>
          </cell>
        </row>
        <row r="868">
          <cell r="A868" t="str">
            <v>2037621480000</v>
          </cell>
          <cell r="B868" t="str">
            <v>CONTATTO FISSO</v>
          </cell>
          <cell r="C868" t="str">
            <v/>
          </cell>
          <cell r="D868" t="str">
            <v/>
          </cell>
          <cell r="E868" t="str">
            <v>NCON</v>
          </cell>
          <cell r="F868">
            <v>0</v>
          </cell>
          <cell r="G868">
            <v>0</v>
          </cell>
          <cell r="H868">
            <v>39640</v>
          </cell>
          <cell r="I868">
            <v>3267.92</v>
          </cell>
          <cell r="J868">
            <v>39640</v>
          </cell>
          <cell r="K868">
            <v>0</v>
          </cell>
          <cell r="L868">
            <v>4</v>
          </cell>
        </row>
        <row r="869">
          <cell r="A869" t="str">
            <v>3059067400000</v>
          </cell>
          <cell r="B869" t="str">
            <v>CR.330 USA 625638000A (R)</v>
          </cell>
          <cell r="C869" t="str">
            <v/>
          </cell>
          <cell r="D869" t="str">
            <v/>
          </cell>
          <cell r="E869" t="str">
            <v>6740</v>
          </cell>
          <cell r="F869">
            <v>0</v>
          </cell>
          <cell r="G869">
            <v>0</v>
          </cell>
          <cell r="H869">
            <v>374</v>
          </cell>
          <cell r="I869">
            <v>3332.34</v>
          </cell>
          <cell r="J869">
            <v>374</v>
          </cell>
          <cell r="K869">
            <v>0</v>
          </cell>
          <cell r="L869">
            <v>4</v>
          </cell>
        </row>
        <row r="870">
          <cell r="A870" t="str">
            <v>2002867140102</v>
          </cell>
          <cell r="B870" t="str">
            <v>BUTTON EXTER.LEFT NEUTRE (VERS.1)</v>
          </cell>
          <cell r="C870" t="str">
            <v/>
          </cell>
          <cell r="D870" t="str">
            <v/>
          </cell>
          <cell r="E870" t="str">
            <v>NCON</v>
          </cell>
          <cell r="F870">
            <v>0</v>
          </cell>
          <cell r="G870">
            <v>0</v>
          </cell>
          <cell r="H870">
            <v>11446</v>
          </cell>
          <cell r="I870">
            <v>3371.42</v>
          </cell>
          <cell r="J870">
            <v>11446</v>
          </cell>
          <cell r="K870">
            <v>0</v>
          </cell>
          <cell r="L870">
            <v>4</v>
          </cell>
        </row>
        <row r="871">
          <cell r="A871" t="str">
            <v>2000767601103</v>
          </cell>
          <cell r="B871" t="str">
            <v>CIRCUITO SX (PCB) (SENZA SELESPEED)</v>
          </cell>
          <cell r="C871" t="str">
            <v/>
          </cell>
          <cell r="D871" t="str">
            <v/>
          </cell>
          <cell r="E871" t="str">
            <v>NCON</v>
          </cell>
          <cell r="F871">
            <v>0</v>
          </cell>
          <cell r="G871">
            <v>0</v>
          </cell>
          <cell r="H871">
            <v>19346</v>
          </cell>
          <cell r="I871">
            <v>3486.73</v>
          </cell>
          <cell r="J871">
            <v>19346</v>
          </cell>
          <cell r="K871">
            <v>0</v>
          </cell>
          <cell r="L871">
            <v>4</v>
          </cell>
        </row>
        <row r="872">
          <cell r="A872" t="str">
            <v>3011067302209</v>
          </cell>
          <cell r="B872" t="str">
            <v>PLANC.SX RISC.SEDILE (R)</v>
          </cell>
          <cell r="C872" t="str">
            <v/>
          </cell>
          <cell r="D872" t="str">
            <v/>
          </cell>
          <cell r="E872" t="str">
            <v>6730</v>
          </cell>
          <cell r="F872">
            <v>0</v>
          </cell>
          <cell r="G872">
            <v>0</v>
          </cell>
          <cell r="H872">
            <v>627</v>
          </cell>
          <cell r="I872">
            <v>3542.55</v>
          </cell>
          <cell r="J872">
            <v>627</v>
          </cell>
          <cell r="K872">
            <v>0</v>
          </cell>
          <cell r="L872">
            <v>4</v>
          </cell>
        </row>
        <row r="873">
          <cell r="A873" t="str">
            <v>2006167841407</v>
          </cell>
          <cell r="B873" t="str">
            <v>SOTTOGRUPPO TASTI + CORPO + MOSTRIN</v>
          </cell>
          <cell r="C873" t="str">
            <v/>
          </cell>
          <cell r="D873" t="str">
            <v/>
          </cell>
          <cell r="E873" t="str">
            <v>NCON</v>
          </cell>
          <cell r="F873">
            <v>0</v>
          </cell>
          <cell r="G873">
            <v>0</v>
          </cell>
          <cell r="H873">
            <v>954</v>
          </cell>
          <cell r="I873">
            <v>3551.24</v>
          </cell>
          <cell r="J873">
            <v>954</v>
          </cell>
          <cell r="K873">
            <v>0</v>
          </cell>
          <cell r="L873">
            <v>4</v>
          </cell>
        </row>
        <row r="874">
          <cell r="A874" t="str">
            <v>2047349270002</v>
          </cell>
          <cell r="B874" t="str">
            <v>GUARNIZIONE SOVRASTAMPATA</v>
          </cell>
          <cell r="C874" t="str">
            <v/>
          </cell>
          <cell r="D874" t="str">
            <v/>
          </cell>
          <cell r="E874" t="str">
            <v>NCON</v>
          </cell>
          <cell r="F874">
            <v>0</v>
          </cell>
          <cell r="G874">
            <v>0</v>
          </cell>
          <cell r="H874">
            <v>6430</v>
          </cell>
          <cell r="I874">
            <v>3587.04</v>
          </cell>
          <cell r="J874">
            <v>6430</v>
          </cell>
          <cell r="K874">
            <v>0</v>
          </cell>
          <cell r="L874">
            <v>4</v>
          </cell>
        </row>
        <row r="875">
          <cell r="A875" t="str">
            <v>301106784820A</v>
          </cell>
          <cell r="B875" t="str">
            <v>C.ANT.DX 356 CRU.+SL (BLACK ONIX)R</v>
          </cell>
          <cell r="C875" t="str">
            <v/>
          </cell>
          <cell r="D875" t="str">
            <v/>
          </cell>
          <cell r="E875" t="str">
            <v>6784</v>
          </cell>
          <cell r="F875">
            <v>0</v>
          </cell>
          <cell r="G875">
            <v>0</v>
          </cell>
          <cell r="H875">
            <v>371</v>
          </cell>
          <cell r="I875">
            <v>3587.57</v>
          </cell>
          <cell r="J875">
            <v>371</v>
          </cell>
          <cell r="K875">
            <v>0</v>
          </cell>
          <cell r="L875">
            <v>4</v>
          </cell>
        </row>
        <row r="876">
          <cell r="A876" t="str">
            <v>2004167842292</v>
          </cell>
          <cell r="B876" t="str">
            <v>MOSTRINA INTERNA DX (VERNICIATA BLA</v>
          </cell>
          <cell r="C876" t="str">
            <v/>
          </cell>
          <cell r="D876" t="str">
            <v/>
          </cell>
          <cell r="E876" t="str">
            <v>NCON</v>
          </cell>
          <cell r="F876">
            <v>0</v>
          </cell>
          <cell r="G876">
            <v>0</v>
          </cell>
          <cell r="H876">
            <v>8439</v>
          </cell>
          <cell r="I876">
            <v>3628.77</v>
          </cell>
          <cell r="J876">
            <v>8439</v>
          </cell>
          <cell r="K876">
            <v>0</v>
          </cell>
          <cell r="L876">
            <v>4</v>
          </cell>
        </row>
        <row r="877">
          <cell r="A877" t="str">
            <v>301106756430A</v>
          </cell>
          <cell r="B877" t="str">
            <v>COM.ANT.DX 520 (V.CAPS)1044581Y39A</v>
          </cell>
          <cell r="C877" t="str">
            <v/>
          </cell>
          <cell r="D877" t="str">
            <v/>
          </cell>
          <cell r="E877" t="str">
            <v>6756</v>
          </cell>
          <cell r="F877">
            <v>0</v>
          </cell>
          <cell r="G877">
            <v>0</v>
          </cell>
          <cell r="H877">
            <v>905</v>
          </cell>
          <cell r="I877">
            <v>3651.05</v>
          </cell>
          <cell r="J877">
            <v>905</v>
          </cell>
          <cell r="K877">
            <v>0</v>
          </cell>
          <cell r="L877">
            <v>4</v>
          </cell>
        </row>
        <row r="878">
          <cell r="A878" t="str">
            <v>3011065371292</v>
          </cell>
          <cell r="B878" t="str">
            <v>P.USB/AUX FIAT (V. B) 156099976(R)</v>
          </cell>
          <cell r="C878" t="str">
            <v/>
          </cell>
          <cell r="D878" t="str">
            <v/>
          </cell>
          <cell r="E878" t="str">
            <v>6537</v>
          </cell>
          <cell r="F878">
            <v>0</v>
          </cell>
          <cell r="G878">
            <v>0</v>
          </cell>
          <cell r="H878">
            <v>1729</v>
          </cell>
          <cell r="I878">
            <v>3691.81</v>
          </cell>
          <cell r="J878">
            <v>1729</v>
          </cell>
          <cell r="K878">
            <v>0</v>
          </cell>
          <cell r="L878">
            <v>4</v>
          </cell>
        </row>
        <row r="879">
          <cell r="A879" t="str">
            <v>2058064060001</v>
          </cell>
          <cell r="B879" t="str">
            <v>LEVA DX VERNICIATA (S) (R)</v>
          </cell>
          <cell r="C879" t="str">
            <v/>
          </cell>
          <cell r="D879" t="str">
            <v/>
          </cell>
          <cell r="E879" t="str">
            <v>NCON</v>
          </cell>
          <cell r="F879">
            <v>0</v>
          </cell>
          <cell r="G879">
            <v>0</v>
          </cell>
          <cell r="H879">
            <v>286</v>
          </cell>
          <cell r="I879">
            <v>3734.57</v>
          </cell>
          <cell r="J879">
            <v>286</v>
          </cell>
          <cell r="K879">
            <v>0</v>
          </cell>
          <cell r="L879">
            <v>4</v>
          </cell>
        </row>
        <row r="880">
          <cell r="A880" t="str">
            <v>3011067301109</v>
          </cell>
          <cell r="B880" t="str">
            <v>PLANC.SX RISC.SEDILE (R)</v>
          </cell>
          <cell r="C880" t="str">
            <v/>
          </cell>
          <cell r="D880" t="str">
            <v/>
          </cell>
          <cell r="E880" t="str">
            <v>6730</v>
          </cell>
          <cell r="F880">
            <v>0</v>
          </cell>
          <cell r="G880">
            <v>0</v>
          </cell>
          <cell r="H880">
            <v>683</v>
          </cell>
          <cell r="I880">
            <v>3763.33</v>
          </cell>
          <cell r="J880">
            <v>683</v>
          </cell>
          <cell r="K880">
            <v>0</v>
          </cell>
          <cell r="L880">
            <v>4</v>
          </cell>
        </row>
        <row r="881">
          <cell r="A881" t="str">
            <v>3011067472293</v>
          </cell>
          <cell r="B881" t="str">
            <v>CR.955FL 4+4 B.V. 1042736R17</v>
          </cell>
          <cell r="C881" t="str">
            <v/>
          </cell>
          <cell r="D881" t="str">
            <v/>
          </cell>
          <cell r="E881" t="str">
            <v>6747</v>
          </cell>
          <cell r="F881">
            <v>0</v>
          </cell>
          <cell r="G881">
            <v>0</v>
          </cell>
          <cell r="H881">
            <v>595</v>
          </cell>
          <cell r="I881">
            <v>3790.15</v>
          </cell>
          <cell r="J881">
            <v>595</v>
          </cell>
          <cell r="K881">
            <v>0</v>
          </cell>
          <cell r="L881">
            <v>4</v>
          </cell>
        </row>
        <row r="882">
          <cell r="A882" t="str">
            <v>2057058620000</v>
          </cell>
          <cell r="B882" t="str">
            <v>GRUPPO LEVA COMPLETA DX (R) (S)</v>
          </cell>
          <cell r="C882" t="str">
            <v/>
          </cell>
          <cell r="D882" t="str">
            <v/>
          </cell>
          <cell r="E882" t="str">
            <v>NCON</v>
          </cell>
          <cell r="F882">
            <v>0</v>
          </cell>
          <cell r="G882">
            <v>0</v>
          </cell>
          <cell r="H882">
            <v>2299</v>
          </cell>
          <cell r="I882">
            <v>4036.49</v>
          </cell>
          <cell r="J882">
            <v>2299</v>
          </cell>
          <cell r="K882">
            <v>0</v>
          </cell>
          <cell r="L882">
            <v>4</v>
          </cell>
        </row>
        <row r="883">
          <cell r="A883" t="str">
            <v>2003067140102</v>
          </cell>
          <cell r="B883" t="str">
            <v>BUTTON CENTRAL NEUTRE</v>
          </cell>
          <cell r="C883" t="str">
            <v/>
          </cell>
          <cell r="D883" t="str">
            <v/>
          </cell>
          <cell r="E883" t="str">
            <v>NCON</v>
          </cell>
          <cell r="F883">
            <v>0</v>
          </cell>
          <cell r="G883">
            <v>0</v>
          </cell>
          <cell r="H883">
            <v>23472</v>
          </cell>
          <cell r="I883">
            <v>4040</v>
          </cell>
          <cell r="J883">
            <v>23472</v>
          </cell>
          <cell r="K883">
            <v>0</v>
          </cell>
          <cell r="L883">
            <v>4</v>
          </cell>
        </row>
        <row r="884">
          <cell r="A884" t="str">
            <v>3011067190991</v>
          </cell>
          <cell r="B884" t="str">
            <v>CR.312 4+4 AVORIO 34166916A (R)</v>
          </cell>
          <cell r="C884" t="str">
            <v/>
          </cell>
          <cell r="D884" t="str">
            <v/>
          </cell>
          <cell r="E884" t="str">
            <v>6719</v>
          </cell>
          <cell r="F884">
            <v>0</v>
          </cell>
          <cell r="G884">
            <v>0</v>
          </cell>
          <cell r="H884">
            <v>684</v>
          </cell>
          <cell r="I884">
            <v>4076.64</v>
          </cell>
          <cell r="J884">
            <v>684</v>
          </cell>
          <cell r="K884">
            <v>0</v>
          </cell>
          <cell r="L884">
            <v>4</v>
          </cell>
        </row>
        <row r="885">
          <cell r="A885" t="str">
            <v>3056243550000</v>
          </cell>
          <cell r="B885" t="str">
            <v>INTERRUTTORE LUCI 864286    IM. B</v>
          </cell>
          <cell r="C885" t="str">
            <v/>
          </cell>
          <cell r="D885" t="str">
            <v/>
          </cell>
          <cell r="E885" t="str">
            <v>4355</v>
          </cell>
          <cell r="F885">
            <v>0</v>
          </cell>
          <cell r="G885">
            <v>0</v>
          </cell>
          <cell r="H885">
            <v>13038</v>
          </cell>
          <cell r="I885">
            <v>4102.0200000000004</v>
          </cell>
          <cell r="J885">
            <v>13038</v>
          </cell>
          <cell r="K885">
            <v>0</v>
          </cell>
          <cell r="L885">
            <v>4</v>
          </cell>
        </row>
        <row r="886">
          <cell r="A886" t="str">
            <v>3011065372292</v>
          </cell>
          <cell r="B886" t="str">
            <v>P.USB/AUX FIAT (V.A)1RZ30JXWAA  (R)</v>
          </cell>
          <cell r="C886" t="str">
            <v/>
          </cell>
          <cell r="D886" t="str">
            <v/>
          </cell>
          <cell r="E886" t="str">
            <v>6537</v>
          </cell>
          <cell r="F886">
            <v>0</v>
          </cell>
          <cell r="G886">
            <v>0</v>
          </cell>
          <cell r="H886">
            <v>2450</v>
          </cell>
          <cell r="I886">
            <v>4172.74</v>
          </cell>
          <cell r="J886">
            <v>2450</v>
          </cell>
          <cell r="K886">
            <v>0</v>
          </cell>
          <cell r="L886">
            <v>4</v>
          </cell>
        </row>
        <row r="887">
          <cell r="A887" t="str">
            <v>2004167841292</v>
          </cell>
          <cell r="B887" t="str">
            <v>MOSTRINA INTERNA (VERNICIATA BLACK)</v>
          </cell>
          <cell r="C887" t="str">
            <v/>
          </cell>
          <cell r="D887" t="str">
            <v/>
          </cell>
          <cell r="E887" t="str">
            <v>NCON</v>
          </cell>
          <cell r="F887">
            <v>0</v>
          </cell>
          <cell r="G887">
            <v>0</v>
          </cell>
          <cell r="H887">
            <v>10030</v>
          </cell>
          <cell r="I887">
            <v>4312.8999999999996</v>
          </cell>
          <cell r="J887">
            <v>10030</v>
          </cell>
          <cell r="K887">
            <v>0</v>
          </cell>
          <cell r="L887">
            <v>4</v>
          </cell>
        </row>
        <row r="888">
          <cell r="A888" t="str">
            <v>301106784210A</v>
          </cell>
          <cell r="B888" t="str">
            <v>CV DX356(CRUISE)SILVER     (R)</v>
          </cell>
          <cell r="C888" t="str">
            <v/>
          </cell>
          <cell r="D888" t="str">
            <v/>
          </cell>
          <cell r="E888" t="str">
            <v>6784</v>
          </cell>
          <cell r="F888">
            <v>0</v>
          </cell>
          <cell r="G888">
            <v>0</v>
          </cell>
          <cell r="H888">
            <v>480</v>
          </cell>
          <cell r="I888">
            <v>4497.6000000000004</v>
          </cell>
          <cell r="J888">
            <v>480</v>
          </cell>
          <cell r="K888">
            <v>0</v>
          </cell>
          <cell r="L888">
            <v>4</v>
          </cell>
        </row>
        <row r="889">
          <cell r="A889" t="str">
            <v>2006167841607</v>
          </cell>
          <cell r="B889" t="str">
            <v>SOTTOGRUPPO TASTI + CORPO + MOSTRIN</v>
          </cell>
          <cell r="C889" t="str">
            <v/>
          </cell>
          <cell r="D889" t="str">
            <v/>
          </cell>
          <cell r="E889" t="str">
            <v>NCON</v>
          </cell>
          <cell r="F889">
            <v>0</v>
          </cell>
          <cell r="G889">
            <v>0</v>
          </cell>
          <cell r="H889">
            <v>1231</v>
          </cell>
          <cell r="I889">
            <v>4533.12</v>
          </cell>
          <cell r="J889">
            <v>1231</v>
          </cell>
          <cell r="K889">
            <v>0</v>
          </cell>
          <cell r="L889">
            <v>4</v>
          </cell>
        </row>
        <row r="890">
          <cell r="A890" t="str">
            <v>2000567000003</v>
          </cell>
          <cell r="B890" t="str">
            <v>PRESA VIDEO 3.5 10132169-B00NLF</v>
          </cell>
          <cell r="C890" t="str">
            <v/>
          </cell>
          <cell r="D890" t="str">
            <v/>
          </cell>
          <cell r="E890" t="str">
            <v>NCON</v>
          </cell>
          <cell r="F890">
            <v>0</v>
          </cell>
          <cell r="G890">
            <v>0</v>
          </cell>
          <cell r="H890">
            <v>28102</v>
          </cell>
          <cell r="I890">
            <v>4552.5200000000004</v>
          </cell>
          <cell r="J890">
            <v>28102</v>
          </cell>
          <cell r="K890">
            <v>0</v>
          </cell>
          <cell r="L890">
            <v>4</v>
          </cell>
        </row>
        <row r="891">
          <cell r="A891" t="str">
            <v>3058063970001</v>
          </cell>
          <cell r="B891" t="str">
            <v>KIT SLSP ABARTH 34101165B</v>
          </cell>
          <cell r="C891" t="str">
            <v/>
          </cell>
          <cell r="D891" t="str">
            <v/>
          </cell>
          <cell r="E891" t="str">
            <v>6397</v>
          </cell>
          <cell r="F891">
            <v>0</v>
          </cell>
          <cell r="G891">
            <v>0</v>
          </cell>
          <cell r="H891">
            <v>133</v>
          </cell>
          <cell r="I891">
            <v>4600.91</v>
          </cell>
          <cell r="J891">
            <v>133</v>
          </cell>
          <cell r="K891">
            <v>0</v>
          </cell>
          <cell r="L891">
            <v>4</v>
          </cell>
        </row>
        <row r="892">
          <cell r="A892" t="str">
            <v>3047334900003</v>
          </cell>
          <cell r="B892" t="str">
            <v>INTERRUTTORE   7700825472 IM.D</v>
          </cell>
          <cell r="C892" t="str">
            <v/>
          </cell>
          <cell r="D892" t="str">
            <v/>
          </cell>
          <cell r="E892" t="str">
            <v>3490</v>
          </cell>
          <cell r="F892">
            <v>0</v>
          </cell>
          <cell r="G892">
            <v>0</v>
          </cell>
          <cell r="H892">
            <v>10850</v>
          </cell>
          <cell r="I892">
            <v>4671.1400000000003</v>
          </cell>
          <cell r="J892">
            <v>10850</v>
          </cell>
          <cell r="K892">
            <v>0</v>
          </cell>
          <cell r="L892">
            <v>4</v>
          </cell>
        </row>
        <row r="893">
          <cell r="A893" t="str">
            <v>301106784630A</v>
          </cell>
          <cell r="B893" t="str">
            <v>COM.ANT. DX 356 (DUMMY)  (R)</v>
          </cell>
          <cell r="C893" t="str">
            <v/>
          </cell>
          <cell r="D893" t="str">
            <v/>
          </cell>
          <cell r="E893" t="str">
            <v>6784</v>
          </cell>
          <cell r="F893">
            <v>0</v>
          </cell>
          <cell r="G893">
            <v>0</v>
          </cell>
          <cell r="H893">
            <v>999</v>
          </cell>
          <cell r="I893">
            <v>4685.3100000000004</v>
          </cell>
          <cell r="J893">
            <v>999</v>
          </cell>
          <cell r="K893">
            <v>0</v>
          </cell>
          <cell r="L893">
            <v>4</v>
          </cell>
        </row>
        <row r="894">
          <cell r="A894" t="str">
            <v>2000767211102</v>
          </cell>
          <cell r="B894" t="str">
            <v>PHONE JACK AMPHENOL  TJ-135101A</v>
          </cell>
          <cell r="C894" t="str">
            <v/>
          </cell>
          <cell r="D894" t="str">
            <v/>
          </cell>
          <cell r="E894" t="str">
            <v>NCON</v>
          </cell>
          <cell r="F894">
            <v>0</v>
          </cell>
          <cell r="G894">
            <v>0</v>
          </cell>
          <cell r="H894">
            <v>20391</v>
          </cell>
          <cell r="I894">
            <v>4694.21</v>
          </cell>
          <cell r="J894">
            <v>20391</v>
          </cell>
          <cell r="K894">
            <v>0</v>
          </cell>
          <cell r="L894">
            <v>4</v>
          </cell>
        </row>
        <row r="895">
          <cell r="A895" t="str">
            <v>3056057410000</v>
          </cell>
          <cell r="B895" t="str">
            <v>CONT.SX 12 PLO. 9664849380 IM -</v>
          </cell>
          <cell r="C895" t="str">
            <v/>
          </cell>
          <cell r="D895" t="str">
            <v/>
          </cell>
          <cell r="E895" t="str">
            <v>5741</v>
          </cell>
          <cell r="F895">
            <v>0</v>
          </cell>
          <cell r="G895">
            <v>0</v>
          </cell>
          <cell r="H895">
            <v>725</v>
          </cell>
          <cell r="I895">
            <v>4725.84</v>
          </cell>
          <cell r="J895">
            <v>725</v>
          </cell>
          <cell r="K895">
            <v>0</v>
          </cell>
          <cell r="L895">
            <v>4</v>
          </cell>
        </row>
        <row r="896">
          <cell r="A896" t="str">
            <v>2003167140202</v>
          </cell>
          <cell r="B896" t="str">
            <v>BUTTON MIDDLE LEFT NEUTRE (VERS.2)</v>
          </cell>
          <cell r="C896" t="str">
            <v/>
          </cell>
          <cell r="D896" t="str">
            <v/>
          </cell>
          <cell r="E896" t="str">
            <v>NCON</v>
          </cell>
          <cell r="F896">
            <v>0</v>
          </cell>
          <cell r="G896">
            <v>0</v>
          </cell>
          <cell r="H896">
            <v>16992</v>
          </cell>
          <cell r="I896">
            <v>4757.42</v>
          </cell>
          <cell r="J896">
            <v>16992</v>
          </cell>
          <cell r="K896">
            <v>0</v>
          </cell>
          <cell r="L896">
            <v>4</v>
          </cell>
        </row>
        <row r="897">
          <cell r="A897" t="str">
            <v>20ESDPT1N5BB001</v>
          </cell>
          <cell r="B897" t="str">
            <v>MICRO DEVIATORE</v>
          </cell>
          <cell r="C897" t="str">
            <v/>
          </cell>
          <cell r="D897" t="str">
            <v/>
          </cell>
          <cell r="E897" t="str">
            <v>NCON</v>
          </cell>
          <cell r="F897">
            <v>0</v>
          </cell>
          <cell r="G897">
            <v>0</v>
          </cell>
          <cell r="H897">
            <v>9744</v>
          </cell>
          <cell r="I897">
            <v>4768.71</v>
          </cell>
          <cell r="J897">
            <v>9744</v>
          </cell>
          <cell r="K897">
            <v>0</v>
          </cell>
          <cell r="L897">
            <v>4</v>
          </cell>
        </row>
        <row r="898">
          <cell r="A898" t="str">
            <v>2002967140202</v>
          </cell>
          <cell r="B898" t="str">
            <v>BUTTON MIDDLE LEFT NEUTRE (VERS.2)</v>
          </cell>
          <cell r="C898" t="str">
            <v/>
          </cell>
          <cell r="D898" t="str">
            <v/>
          </cell>
          <cell r="E898" t="str">
            <v>NCON</v>
          </cell>
          <cell r="F898">
            <v>0</v>
          </cell>
          <cell r="G898">
            <v>0</v>
          </cell>
          <cell r="H898">
            <v>17136</v>
          </cell>
          <cell r="I898">
            <v>4797.74</v>
          </cell>
          <cell r="J898">
            <v>17136</v>
          </cell>
          <cell r="K898">
            <v>0</v>
          </cell>
          <cell r="L898">
            <v>4</v>
          </cell>
        </row>
        <row r="899">
          <cell r="A899" t="str">
            <v>3011030700005</v>
          </cell>
          <cell r="B899" t="str">
            <v>INTERRUTTORE  7592570  IM.18-11-91</v>
          </cell>
          <cell r="C899" t="str">
            <v/>
          </cell>
          <cell r="D899" t="str">
            <v/>
          </cell>
          <cell r="E899" t="str">
            <v>3070</v>
          </cell>
          <cell r="F899">
            <v>0</v>
          </cell>
          <cell r="G899">
            <v>0</v>
          </cell>
          <cell r="H899">
            <v>2710</v>
          </cell>
          <cell r="I899">
            <v>4849.49</v>
          </cell>
          <cell r="J899">
            <v>2710</v>
          </cell>
          <cell r="K899">
            <v>0</v>
          </cell>
          <cell r="L899">
            <v>4</v>
          </cell>
        </row>
        <row r="900">
          <cell r="A900" t="str">
            <v>2047361130000</v>
          </cell>
          <cell r="B900" t="str">
            <v>CONTATTO FISSO    (R)</v>
          </cell>
          <cell r="C900" t="str">
            <v/>
          </cell>
          <cell r="D900" t="str">
            <v/>
          </cell>
          <cell r="E900" t="str">
            <v>NCON</v>
          </cell>
          <cell r="F900">
            <v>0</v>
          </cell>
          <cell r="G900">
            <v>0</v>
          </cell>
          <cell r="H900">
            <v>100000</v>
          </cell>
          <cell r="I900">
            <v>4918</v>
          </cell>
          <cell r="J900">
            <v>100000</v>
          </cell>
          <cell r="K900">
            <v>0</v>
          </cell>
          <cell r="L900">
            <v>4</v>
          </cell>
        </row>
        <row r="901">
          <cell r="A901" t="str">
            <v>2003167140102</v>
          </cell>
          <cell r="B901" t="str">
            <v>BUTTON MIDDLE RIGHT NEUTRE (VERS.1)</v>
          </cell>
          <cell r="C901" t="str">
            <v/>
          </cell>
          <cell r="D901" t="str">
            <v/>
          </cell>
          <cell r="E901" t="str">
            <v>NCON</v>
          </cell>
          <cell r="F901">
            <v>0</v>
          </cell>
          <cell r="G901">
            <v>0</v>
          </cell>
          <cell r="H901">
            <v>17884</v>
          </cell>
          <cell r="I901">
            <v>5007.16</v>
          </cell>
          <cell r="J901">
            <v>17884</v>
          </cell>
          <cell r="K901">
            <v>0</v>
          </cell>
          <cell r="L901">
            <v>4</v>
          </cell>
        </row>
        <row r="902">
          <cell r="A902" t="str">
            <v>3056057380000</v>
          </cell>
          <cell r="B902" t="str">
            <v>CONT.DX 12 FIX.  9664849080  IM-</v>
          </cell>
          <cell r="C902" t="str">
            <v/>
          </cell>
          <cell r="D902" t="str">
            <v/>
          </cell>
          <cell r="E902" t="str">
            <v>5738</v>
          </cell>
          <cell r="F902">
            <v>0</v>
          </cell>
          <cell r="G902">
            <v>0</v>
          </cell>
          <cell r="H902">
            <v>1874</v>
          </cell>
          <cell r="I902">
            <v>5168.32</v>
          </cell>
          <cell r="J902">
            <v>1874</v>
          </cell>
          <cell r="K902">
            <v>0</v>
          </cell>
          <cell r="L902">
            <v>4</v>
          </cell>
        </row>
        <row r="903">
          <cell r="A903" t="str">
            <v>2056056100003</v>
          </cell>
          <cell r="B903" t="str">
            <v>CORPO BICOLORE CAF PSA (R)</v>
          </cell>
          <cell r="C903" t="str">
            <v/>
          </cell>
          <cell r="D903" t="str">
            <v/>
          </cell>
          <cell r="E903" t="str">
            <v>NCON</v>
          </cell>
          <cell r="F903">
            <v>0</v>
          </cell>
          <cell r="G903">
            <v>0</v>
          </cell>
          <cell r="H903">
            <v>14400</v>
          </cell>
          <cell r="I903">
            <v>5170.32</v>
          </cell>
          <cell r="J903">
            <v>14400</v>
          </cell>
          <cell r="K903">
            <v>0</v>
          </cell>
          <cell r="L903">
            <v>4</v>
          </cell>
        </row>
        <row r="904">
          <cell r="A904" t="str">
            <v>3054663350000</v>
          </cell>
          <cell r="B904" t="str">
            <v>INTERRUTTORE  0204711780</v>
          </cell>
          <cell r="C904" t="str">
            <v/>
          </cell>
          <cell r="D904" t="str">
            <v/>
          </cell>
          <cell r="E904" t="str">
            <v>6335</v>
          </cell>
          <cell r="F904">
            <v>0</v>
          </cell>
          <cell r="G904">
            <v>0</v>
          </cell>
          <cell r="H904">
            <v>3460</v>
          </cell>
          <cell r="I904">
            <v>5209.41</v>
          </cell>
          <cell r="J904">
            <v>3460</v>
          </cell>
          <cell r="K904">
            <v>0</v>
          </cell>
          <cell r="L904">
            <v>4</v>
          </cell>
        </row>
        <row r="905">
          <cell r="A905" t="str">
            <v>2003267140201</v>
          </cell>
          <cell r="B905" t="str">
            <v>BUTTON EXTER.RIGHT NEUTRE (VERS.2)</v>
          </cell>
          <cell r="C905" t="str">
            <v/>
          </cell>
          <cell r="D905" t="str">
            <v/>
          </cell>
          <cell r="E905" t="str">
            <v>NCON</v>
          </cell>
          <cell r="F905">
            <v>0</v>
          </cell>
          <cell r="G905">
            <v>0</v>
          </cell>
          <cell r="H905">
            <v>8277</v>
          </cell>
          <cell r="I905">
            <v>5216.66</v>
          </cell>
          <cell r="J905">
            <v>8277</v>
          </cell>
          <cell r="K905">
            <v>0</v>
          </cell>
          <cell r="L905">
            <v>4</v>
          </cell>
        </row>
        <row r="906">
          <cell r="A906" t="str">
            <v>3011067731109</v>
          </cell>
          <cell r="B906" t="str">
            <v>PLANCETTA TASTI DX           (R)</v>
          </cell>
          <cell r="C906" t="str">
            <v/>
          </cell>
          <cell r="D906" t="str">
            <v/>
          </cell>
          <cell r="E906" t="str">
            <v>6773</v>
          </cell>
          <cell r="F906">
            <v>0</v>
          </cell>
          <cell r="G906">
            <v>0</v>
          </cell>
          <cell r="H906">
            <v>991</v>
          </cell>
          <cell r="I906">
            <v>5460.41</v>
          </cell>
          <cell r="J906">
            <v>991</v>
          </cell>
          <cell r="K906">
            <v>0</v>
          </cell>
          <cell r="L906">
            <v>4</v>
          </cell>
        </row>
        <row r="907">
          <cell r="A907" t="str">
            <v>2056238190000</v>
          </cell>
          <cell r="B907" t="str">
            <v>CONTATTO MOBILE</v>
          </cell>
          <cell r="C907" t="str">
            <v/>
          </cell>
          <cell r="D907" t="str">
            <v/>
          </cell>
          <cell r="E907" t="str">
            <v>NCON</v>
          </cell>
          <cell r="F907">
            <v>0</v>
          </cell>
          <cell r="G907">
            <v>0</v>
          </cell>
          <cell r="H907">
            <v>33000</v>
          </cell>
          <cell r="I907">
            <v>5490.21</v>
          </cell>
          <cell r="J907">
            <v>33000</v>
          </cell>
          <cell r="K907">
            <v>0</v>
          </cell>
          <cell r="L907">
            <v>4</v>
          </cell>
        </row>
        <row r="908">
          <cell r="A908" t="str">
            <v>2034119991100</v>
          </cell>
          <cell r="B908" t="str">
            <v>MOLLA DI CONTATTO</v>
          </cell>
          <cell r="C908" t="str">
            <v/>
          </cell>
          <cell r="D908" t="str">
            <v/>
          </cell>
          <cell r="E908" t="str">
            <v>NCON</v>
          </cell>
          <cell r="F908">
            <v>0</v>
          </cell>
          <cell r="G908">
            <v>0</v>
          </cell>
          <cell r="H908">
            <v>300000</v>
          </cell>
          <cell r="I908">
            <v>5565</v>
          </cell>
          <cell r="J908">
            <v>300000</v>
          </cell>
          <cell r="K908">
            <v>0</v>
          </cell>
          <cell r="L908">
            <v>4</v>
          </cell>
        </row>
        <row r="909">
          <cell r="A909" t="str">
            <v>20PCCSECACD2202</v>
          </cell>
          <cell r="B909" t="str">
            <v>CAPACITOR 22 NF 50V 0805 5% C0G</v>
          </cell>
          <cell r="C909" t="str">
            <v/>
          </cell>
          <cell r="D909" t="str">
            <v/>
          </cell>
          <cell r="E909" t="str">
            <v>NCON</v>
          </cell>
          <cell r="F909">
            <v>0</v>
          </cell>
          <cell r="G909">
            <v>0</v>
          </cell>
          <cell r="H909">
            <v>212000</v>
          </cell>
          <cell r="I909">
            <v>5654.04</v>
          </cell>
          <cell r="J909">
            <v>212000</v>
          </cell>
          <cell r="K909">
            <v>0</v>
          </cell>
          <cell r="L909">
            <v>4</v>
          </cell>
        </row>
        <row r="910">
          <cell r="A910" t="str">
            <v>20SDTDSPABBA004</v>
          </cell>
          <cell r="B910" t="str">
            <v>SINGLE DIGITAL BJT PNP 50 V 100  MA</v>
          </cell>
          <cell r="C910" t="str">
            <v/>
          </cell>
          <cell r="D910" t="str">
            <v/>
          </cell>
          <cell r="E910" t="str">
            <v>NCON</v>
          </cell>
          <cell r="F910">
            <v>0</v>
          </cell>
          <cell r="G910">
            <v>0</v>
          </cell>
          <cell r="H910">
            <v>867200</v>
          </cell>
          <cell r="I910">
            <v>5723.52</v>
          </cell>
          <cell r="J910">
            <v>867200</v>
          </cell>
          <cell r="K910">
            <v>0</v>
          </cell>
          <cell r="L910">
            <v>4</v>
          </cell>
        </row>
        <row r="911">
          <cell r="A911" t="str">
            <v>3047335640003</v>
          </cell>
          <cell r="B911" t="str">
            <v>INTERRUTTORE   7700825473 IM.E</v>
          </cell>
          <cell r="C911" t="str">
            <v/>
          </cell>
          <cell r="D911" t="str">
            <v/>
          </cell>
          <cell r="E911" t="str">
            <v>3564</v>
          </cell>
          <cell r="F911">
            <v>0</v>
          </cell>
          <cell r="G911">
            <v>0</v>
          </cell>
          <cell r="H911">
            <v>13528</v>
          </cell>
          <cell r="I911">
            <v>5867.5</v>
          </cell>
          <cell r="J911">
            <v>13528</v>
          </cell>
          <cell r="K911">
            <v>0</v>
          </cell>
          <cell r="L911">
            <v>4</v>
          </cell>
        </row>
        <row r="912">
          <cell r="A912" t="str">
            <v>3034048518601</v>
          </cell>
          <cell r="B912" t="str">
            <v>PORTALAMPADA  1033TR2044  LF</v>
          </cell>
          <cell r="C912" t="str">
            <v/>
          </cell>
          <cell r="D912" t="str">
            <v/>
          </cell>
          <cell r="E912" t="str">
            <v>4851</v>
          </cell>
          <cell r="F912">
            <v>0</v>
          </cell>
          <cell r="G912">
            <v>0</v>
          </cell>
          <cell r="H912">
            <v>80000</v>
          </cell>
          <cell r="I912">
            <v>5920</v>
          </cell>
          <cell r="J912">
            <v>80000</v>
          </cell>
          <cell r="K912">
            <v>0</v>
          </cell>
          <cell r="L912">
            <v>4</v>
          </cell>
        </row>
        <row r="913">
          <cell r="A913" t="str">
            <v>3011065372202</v>
          </cell>
          <cell r="B913" t="str">
            <v>P.USB/AUX FIAT (V.A)1RZ30JXWAA  (R)</v>
          </cell>
          <cell r="C913" t="str">
            <v/>
          </cell>
          <cell r="D913" t="str">
            <v/>
          </cell>
          <cell r="E913" t="str">
            <v>6537</v>
          </cell>
          <cell r="F913">
            <v>0</v>
          </cell>
          <cell r="G913">
            <v>0</v>
          </cell>
          <cell r="H913">
            <v>3495</v>
          </cell>
          <cell r="I913">
            <v>5926.68</v>
          </cell>
          <cell r="J913">
            <v>3495</v>
          </cell>
          <cell r="K913">
            <v>0</v>
          </cell>
          <cell r="L913">
            <v>4</v>
          </cell>
        </row>
        <row r="914">
          <cell r="A914" t="str">
            <v>301106786510B</v>
          </cell>
          <cell r="B914" t="str">
            <v>COM.ANT.SX (BLACK ONIX) ( R )</v>
          </cell>
          <cell r="C914" t="str">
            <v/>
          </cell>
          <cell r="D914" t="str">
            <v/>
          </cell>
          <cell r="E914" t="str">
            <v>6786</v>
          </cell>
          <cell r="F914">
            <v>0</v>
          </cell>
          <cell r="G914">
            <v>0</v>
          </cell>
          <cell r="H914">
            <v>600</v>
          </cell>
          <cell r="I914">
            <v>5988</v>
          </cell>
          <cell r="J914">
            <v>600</v>
          </cell>
          <cell r="K914">
            <v>0</v>
          </cell>
          <cell r="L914">
            <v>4</v>
          </cell>
        </row>
        <row r="915">
          <cell r="A915" t="str">
            <v>2056047200003</v>
          </cell>
          <cell r="B915" t="str">
            <v>CONTATTO MOBILE</v>
          </cell>
          <cell r="C915" t="str">
            <v/>
          </cell>
          <cell r="D915" t="str">
            <v/>
          </cell>
          <cell r="E915" t="str">
            <v>NCON</v>
          </cell>
          <cell r="F915">
            <v>0</v>
          </cell>
          <cell r="G915">
            <v>0</v>
          </cell>
          <cell r="H915">
            <v>80000</v>
          </cell>
          <cell r="I915">
            <v>6069.6</v>
          </cell>
          <cell r="J915">
            <v>80000</v>
          </cell>
          <cell r="K915">
            <v>0</v>
          </cell>
          <cell r="L915">
            <v>4</v>
          </cell>
        </row>
        <row r="916">
          <cell r="A916" t="str">
            <v>2011042310002</v>
          </cell>
          <cell r="B916" t="str">
            <v>CIRCUITO TRANCIATO QUADRUPLO AG (S)</v>
          </cell>
          <cell r="C916" t="str">
            <v/>
          </cell>
          <cell r="D916" t="str">
            <v/>
          </cell>
          <cell r="E916" t="str">
            <v>NCON</v>
          </cell>
          <cell r="F916">
            <v>0</v>
          </cell>
          <cell r="G916">
            <v>0</v>
          </cell>
          <cell r="H916">
            <v>10424</v>
          </cell>
          <cell r="I916">
            <v>6334.56</v>
          </cell>
          <cell r="J916">
            <v>10424</v>
          </cell>
          <cell r="K916">
            <v>0</v>
          </cell>
          <cell r="L916">
            <v>4</v>
          </cell>
        </row>
        <row r="917">
          <cell r="A917" t="str">
            <v>3056057390000</v>
          </cell>
          <cell r="B917" t="str">
            <v>CONT.SX 12 FIX.  9664848980 IM-</v>
          </cell>
          <cell r="C917" t="str">
            <v/>
          </cell>
          <cell r="D917" t="str">
            <v/>
          </cell>
          <cell r="E917" t="str">
            <v>5739</v>
          </cell>
          <cell r="F917">
            <v>0</v>
          </cell>
          <cell r="G917">
            <v>0</v>
          </cell>
          <cell r="H917">
            <v>2459</v>
          </cell>
          <cell r="I917">
            <v>6769.36</v>
          </cell>
          <cell r="J917">
            <v>2459</v>
          </cell>
          <cell r="K917">
            <v>0</v>
          </cell>
          <cell r="L917">
            <v>4</v>
          </cell>
        </row>
        <row r="918">
          <cell r="A918" t="str">
            <v>3047339000001</v>
          </cell>
          <cell r="B918" t="str">
            <v>INTERRUTTORE  7700849824 IM.B (R)</v>
          </cell>
          <cell r="C918" t="str">
            <v/>
          </cell>
          <cell r="D918" t="str">
            <v/>
          </cell>
          <cell r="E918" t="str">
            <v>3900</v>
          </cell>
          <cell r="F918">
            <v>0</v>
          </cell>
          <cell r="G918">
            <v>0</v>
          </cell>
          <cell r="H918">
            <v>10060</v>
          </cell>
          <cell r="I918">
            <v>6805.49</v>
          </cell>
          <cell r="J918">
            <v>10060</v>
          </cell>
          <cell r="K918">
            <v>0</v>
          </cell>
          <cell r="L918">
            <v>4</v>
          </cell>
        </row>
        <row r="919">
          <cell r="A919" t="str">
            <v>2010667260003</v>
          </cell>
          <cell r="B919" t="str">
            <v>GRUPPO LEVA DX</v>
          </cell>
          <cell r="C919" t="str">
            <v/>
          </cell>
          <cell r="D919" t="str">
            <v/>
          </cell>
          <cell r="E919" t="str">
            <v>NCON</v>
          </cell>
          <cell r="F919">
            <v>0</v>
          </cell>
          <cell r="G919">
            <v>0</v>
          </cell>
          <cell r="H919">
            <v>2213</v>
          </cell>
          <cell r="I919">
            <v>6891.81</v>
          </cell>
          <cell r="J919">
            <v>2213</v>
          </cell>
          <cell r="K919">
            <v>0</v>
          </cell>
          <cell r="L919">
            <v>4</v>
          </cell>
        </row>
        <row r="920">
          <cell r="A920" t="str">
            <v>2058065970000</v>
          </cell>
          <cell r="B920" t="str">
            <v>TASTO VOICE  REC. NEW</v>
          </cell>
          <cell r="C920" t="str">
            <v/>
          </cell>
          <cell r="D920" t="str">
            <v/>
          </cell>
          <cell r="E920" t="str">
            <v>NCON</v>
          </cell>
          <cell r="F920">
            <v>0</v>
          </cell>
          <cell r="G920">
            <v>0</v>
          </cell>
          <cell r="H920">
            <v>48572</v>
          </cell>
          <cell r="I920">
            <v>7211.97</v>
          </cell>
          <cell r="J920">
            <v>48572</v>
          </cell>
          <cell r="K920">
            <v>0</v>
          </cell>
          <cell r="L920">
            <v>4</v>
          </cell>
        </row>
        <row r="921">
          <cell r="A921" t="str">
            <v>2001667460001</v>
          </cell>
          <cell r="B921" t="str">
            <v>TOGGLE GREZZO NON SOVRASTAMPATO</v>
          </cell>
          <cell r="C921" t="str">
            <v/>
          </cell>
          <cell r="D921" t="str">
            <v/>
          </cell>
          <cell r="E921" t="str">
            <v>NCON</v>
          </cell>
          <cell r="F921">
            <v>0</v>
          </cell>
          <cell r="G921">
            <v>0</v>
          </cell>
          <cell r="H921">
            <v>48481</v>
          </cell>
          <cell r="I921">
            <v>7272.15</v>
          </cell>
          <cell r="J921">
            <v>48481</v>
          </cell>
          <cell r="K921">
            <v>0</v>
          </cell>
          <cell r="L921">
            <v>4</v>
          </cell>
        </row>
        <row r="922">
          <cell r="A922" t="str">
            <v>20SDDZS27VEE012</v>
          </cell>
          <cell r="B922" t="str">
            <v>DIODO ZENER 27 V</v>
          </cell>
          <cell r="C922" t="str">
            <v/>
          </cell>
          <cell r="D922" t="str">
            <v/>
          </cell>
          <cell r="E922" t="str">
            <v>NCON</v>
          </cell>
          <cell r="F922">
            <v>0</v>
          </cell>
          <cell r="G922">
            <v>0</v>
          </cell>
          <cell r="H922">
            <v>75000</v>
          </cell>
          <cell r="I922">
            <v>8804.25</v>
          </cell>
          <cell r="J922">
            <v>75000</v>
          </cell>
          <cell r="K922">
            <v>0</v>
          </cell>
          <cell r="L922">
            <v>4</v>
          </cell>
        </row>
        <row r="923">
          <cell r="A923" t="str">
            <v>3060066370000</v>
          </cell>
          <cell r="B923" t="str">
            <v>CR.955 3+3 TITAN.4008435-AA (R)</v>
          </cell>
          <cell r="C923" t="str">
            <v/>
          </cell>
          <cell r="D923" t="str">
            <v/>
          </cell>
          <cell r="E923" t="str">
            <v>6637</v>
          </cell>
          <cell r="F923">
            <v>0</v>
          </cell>
          <cell r="G923">
            <v>0</v>
          </cell>
          <cell r="H923">
            <v>1445</v>
          </cell>
          <cell r="I923">
            <v>8937.31</v>
          </cell>
          <cell r="J923">
            <v>1445</v>
          </cell>
          <cell r="K923">
            <v>0</v>
          </cell>
          <cell r="L923">
            <v>4</v>
          </cell>
        </row>
        <row r="924">
          <cell r="A924" t="str">
            <v>2000567409900</v>
          </cell>
          <cell r="B924" t="str">
            <v>PANNELLO CIRCUITI DX E SX</v>
          </cell>
          <cell r="C924" t="str">
            <v/>
          </cell>
          <cell r="D924" t="str">
            <v/>
          </cell>
          <cell r="E924" t="str">
            <v>NCON</v>
          </cell>
          <cell r="F924">
            <v>0</v>
          </cell>
          <cell r="G924">
            <v>0</v>
          </cell>
          <cell r="H924">
            <v>1016</v>
          </cell>
          <cell r="I924">
            <v>8990.24</v>
          </cell>
          <cell r="J924">
            <v>1016</v>
          </cell>
          <cell r="K924">
            <v>0</v>
          </cell>
          <cell r="L924">
            <v>4</v>
          </cell>
        </row>
        <row r="925">
          <cell r="A925" t="str">
            <v>20SIELIN0000001</v>
          </cell>
          <cell r="B925" t="str">
            <v>LIN BUS TRANSCEIVER</v>
          </cell>
          <cell r="C925" t="str">
            <v/>
          </cell>
          <cell r="D925" t="str">
            <v/>
          </cell>
          <cell r="E925" t="str">
            <v>NCON</v>
          </cell>
          <cell r="F925">
            <v>0</v>
          </cell>
          <cell r="G925">
            <v>0</v>
          </cell>
          <cell r="H925">
            <v>18000</v>
          </cell>
          <cell r="I925">
            <v>9007.3799999999992</v>
          </cell>
          <cell r="J925">
            <v>18000</v>
          </cell>
          <cell r="K925">
            <v>0</v>
          </cell>
          <cell r="L925">
            <v>4</v>
          </cell>
        </row>
        <row r="926">
          <cell r="A926" t="str">
            <v>2056065170000</v>
          </cell>
          <cell r="B926" t="str">
            <v>INSERTO CROMATO     ( R )</v>
          </cell>
          <cell r="C926" t="str">
            <v/>
          </cell>
          <cell r="D926" t="str">
            <v/>
          </cell>
          <cell r="E926" t="str">
            <v>NCON</v>
          </cell>
          <cell r="F926">
            <v>0</v>
          </cell>
          <cell r="G926">
            <v>0</v>
          </cell>
          <cell r="H926">
            <v>75065</v>
          </cell>
          <cell r="I926">
            <v>9007.7999999999993</v>
          </cell>
          <cell r="J926">
            <v>75065</v>
          </cell>
          <cell r="K926">
            <v>0</v>
          </cell>
          <cell r="L926">
            <v>4</v>
          </cell>
        </row>
        <row r="927">
          <cell r="A927" t="str">
            <v>2057064870000</v>
          </cell>
          <cell r="B927" t="str">
            <v>DIODO LED WHITE</v>
          </cell>
          <cell r="C927" t="str">
            <v/>
          </cell>
          <cell r="D927" t="str">
            <v/>
          </cell>
          <cell r="E927" t="str">
            <v>NCON</v>
          </cell>
          <cell r="F927">
            <v>0</v>
          </cell>
          <cell r="G927">
            <v>0</v>
          </cell>
          <cell r="H927">
            <v>60000</v>
          </cell>
          <cell r="I927">
            <v>9413.4</v>
          </cell>
          <cell r="J927">
            <v>60000</v>
          </cell>
          <cell r="K927">
            <v>0</v>
          </cell>
          <cell r="L927">
            <v>4</v>
          </cell>
        </row>
        <row r="928">
          <cell r="A928" t="str">
            <v>20SIECABABB0002</v>
          </cell>
          <cell r="B928" t="str">
            <v>8 BIT MICROCONTROLLER</v>
          </cell>
          <cell r="C928" t="str">
            <v/>
          </cell>
          <cell r="D928" t="str">
            <v/>
          </cell>
          <cell r="E928" t="str">
            <v>NCON</v>
          </cell>
          <cell r="F928">
            <v>0</v>
          </cell>
          <cell r="G928">
            <v>0</v>
          </cell>
          <cell r="H928">
            <v>15950</v>
          </cell>
          <cell r="I928">
            <v>9505.56</v>
          </cell>
          <cell r="J928">
            <v>15950</v>
          </cell>
          <cell r="K928">
            <v>0</v>
          </cell>
          <cell r="L928">
            <v>4</v>
          </cell>
        </row>
        <row r="929">
          <cell r="A929" t="str">
            <v>2000467561103</v>
          </cell>
          <cell r="B929" t="str">
            <v>CIRCUITO SX</v>
          </cell>
          <cell r="C929" t="str">
            <v/>
          </cell>
          <cell r="D929" t="str">
            <v/>
          </cell>
          <cell r="E929" t="str">
            <v>NCON</v>
          </cell>
          <cell r="F929">
            <v>0</v>
          </cell>
          <cell r="G929">
            <v>0</v>
          </cell>
          <cell r="H929">
            <v>15000</v>
          </cell>
          <cell r="I929">
            <v>9683.4</v>
          </cell>
          <cell r="J929">
            <v>15000</v>
          </cell>
          <cell r="K929">
            <v>0</v>
          </cell>
          <cell r="L929">
            <v>4</v>
          </cell>
        </row>
        <row r="930">
          <cell r="A930" t="str">
            <v>3057062443304</v>
          </cell>
          <cell r="B930" t="str">
            <v>KIT SLSP 199 4007477-AA  (S)(R)</v>
          </cell>
          <cell r="C930" t="str">
            <v/>
          </cell>
          <cell r="D930" t="str">
            <v/>
          </cell>
          <cell r="E930" t="str">
            <v>6244</v>
          </cell>
          <cell r="F930">
            <v>0</v>
          </cell>
          <cell r="G930">
            <v>0</v>
          </cell>
          <cell r="H930">
            <v>1050</v>
          </cell>
          <cell r="I930">
            <v>9771.48</v>
          </cell>
          <cell r="J930">
            <v>1050</v>
          </cell>
          <cell r="K930">
            <v>0</v>
          </cell>
          <cell r="L930">
            <v>4</v>
          </cell>
        </row>
        <row r="931">
          <cell r="A931" t="str">
            <v>2034129980002</v>
          </cell>
          <cell r="B931" t="str">
            <v>MOLLA DI CONTATTO</v>
          </cell>
          <cell r="C931" t="str">
            <v/>
          </cell>
          <cell r="D931" t="str">
            <v/>
          </cell>
          <cell r="E931" t="str">
            <v>NCON</v>
          </cell>
          <cell r="F931">
            <v>0</v>
          </cell>
          <cell r="G931">
            <v>0</v>
          </cell>
          <cell r="H931">
            <v>576000</v>
          </cell>
          <cell r="I931">
            <v>9832.32</v>
          </cell>
          <cell r="J931">
            <v>576000</v>
          </cell>
          <cell r="K931">
            <v>0</v>
          </cell>
          <cell r="L931">
            <v>4</v>
          </cell>
        </row>
        <row r="932">
          <cell r="A932" t="str">
            <v>2006167842107</v>
          </cell>
          <cell r="B932" t="str">
            <v>SOTTOGRUPPO TASTI + CORPO + MOSTRIN</v>
          </cell>
          <cell r="C932" t="str">
            <v/>
          </cell>
          <cell r="D932" t="str">
            <v/>
          </cell>
          <cell r="E932" t="str">
            <v>NCON</v>
          </cell>
          <cell r="F932">
            <v>0</v>
          </cell>
          <cell r="G932">
            <v>0</v>
          </cell>
          <cell r="H932">
            <v>2889</v>
          </cell>
          <cell r="I932">
            <v>9870.7000000000007</v>
          </cell>
          <cell r="J932">
            <v>2889</v>
          </cell>
          <cell r="K932">
            <v>0</v>
          </cell>
          <cell r="L932">
            <v>4</v>
          </cell>
        </row>
        <row r="933">
          <cell r="A933" t="str">
            <v>3034030917761</v>
          </cell>
          <cell r="B933" t="str">
            <v>PORTALAMPADA   L.F.</v>
          </cell>
          <cell r="C933" t="str">
            <v/>
          </cell>
          <cell r="D933" t="str">
            <v/>
          </cell>
          <cell r="E933" t="str">
            <v>3091</v>
          </cell>
          <cell r="F933">
            <v>0</v>
          </cell>
          <cell r="G933">
            <v>0</v>
          </cell>
          <cell r="H933">
            <v>87000</v>
          </cell>
          <cell r="I933">
            <v>10668.81</v>
          </cell>
          <cell r="J933">
            <v>87000</v>
          </cell>
          <cell r="K933">
            <v>0</v>
          </cell>
          <cell r="L933">
            <v>4</v>
          </cell>
        </row>
        <row r="934">
          <cell r="A934" t="str">
            <v>2056056230003</v>
          </cell>
          <cell r="B934" t="str">
            <v>FONDELLO SOVRAST. CAF PSA (R)</v>
          </cell>
          <cell r="C934" t="str">
            <v/>
          </cell>
          <cell r="D934" t="str">
            <v/>
          </cell>
          <cell r="E934" t="str">
            <v>NCON</v>
          </cell>
          <cell r="F934">
            <v>0</v>
          </cell>
          <cell r="G934">
            <v>0</v>
          </cell>
          <cell r="H934">
            <v>33166</v>
          </cell>
          <cell r="I934">
            <v>11244.6</v>
          </cell>
          <cell r="J934">
            <v>33166</v>
          </cell>
          <cell r="K934">
            <v>0</v>
          </cell>
          <cell r="L934">
            <v>4</v>
          </cell>
        </row>
        <row r="935">
          <cell r="A935" t="str">
            <v>2010567260003</v>
          </cell>
          <cell r="B935" t="str">
            <v>GRUPPO LEVA SX</v>
          </cell>
          <cell r="C935" t="str">
            <v/>
          </cell>
          <cell r="D935" t="str">
            <v/>
          </cell>
          <cell r="E935" t="str">
            <v>NCON</v>
          </cell>
          <cell r="F935">
            <v>0</v>
          </cell>
          <cell r="G935">
            <v>0</v>
          </cell>
          <cell r="H935">
            <v>3862</v>
          </cell>
          <cell r="I935">
            <v>12027.19</v>
          </cell>
          <cell r="J935">
            <v>3862</v>
          </cell>
          <cell r="K935">
            <v>0</v>
          </cell>
          <cell r="L935">
            <v>4</v>
          </cell>
        </row>
        <row r="936">
          <cell r="A936" t="str">
            <v>3056047362259</v>
          </cell>
          <cell r="B936" t="str">
            <v>CONTACTEUR FIX 8 1400095480 IM.00</v>
          </cell>
          <cell r="C936" t="str">
            <v/>
          </cell>
          <cell r="D936" t="str">
            <v/>
          </cell>
          <cell r="E936" t="str">
            <v>4736</v>
          </cell>
          <cell r="F936">
            <v>0</v>
          </cell>
          <cell r="G936">
            <v>0</v>
          </cell>
          <cell r="H936">
            <v>4244</v>
          </cell>
          <cell r="I936">
            <v>12756.78</v>
          </cell>
          <cell r="J936">
            <v>4244</v>
          </cell>
          <cell r="K936">
            <v>0</v>
          </cell>
          <cell r="L936">
            <v>4</v>
          </cell>
        </row>
        <row r="937">
          <cell r="A937" t="str">
            <v>3056047162258</v>
          </cell>
          <cell r="B937" t="str">
            <v>CONTACTEUR 8 PLOTS 1488935080 IM.04</v>
          </cell>
          <cell r="C937" t="str">
            <v/>
          </cell>
          <cell r="D937" t="str">
            <v/>
          </cell>
          <cell r="E937" t="str">
            <v>4716</v>
          </cell>
          <cell r="F937">
            <v>0</v>
          </cell>
          <cell r="G937">
            <v>0</v>
          </cell>
          <cell r="H937">
            <v>3202</v>
          </cell>
          <cell r="I937">
            <v>13160.22</v>
          </cell>
          <cell r="J937">
            <v>3202</v>
          </cell>
          <cell r="K937">
            <v>0</v>
          </cell>
          <cell r="L937">
            <v>4</v>
          </cell>
        </row>
        <row r="938">
          <cell r="A938" t="str">
            <v>2056056240001</v>
          </cell>
          <cell r="B938" t="str">
            <v>CIRCUITO TRANCIATO CAF PSA</v>
          </cell>
          <cell r="C938" t="str">
            <v/>
          </cell>
          <cell r="D938" t="str">
            <v/>
          </cell>
          <cell r="E938" t="str">
            <v>NCON</v>
          </cell>
          <cell r="F938">
            <v>0</v>
          </cell>
          <cell r="G938">
            <v>0</v>
          </cell>
          <cell r="H938">
            <v>67225</v>
          </cell>
          <cell r="I938">
            <v>13270.89</v>
          </cell>
          <cell r="J938">
            <v>67225</v>
          </cell>
          <cell r="K938">
            <v>0</v>
          </cell>
          <cell r="L938">
            <v>4</v>
          </cell>
        </row>
        <row r="939">
          <cell r="A939" t="str">
            <v>2056059900000</v>
          </cell>
          <cell r="B939" t="str">
            <v>MODULO SIM COMPLETO</v>
          </cell>
          <cell r="C939" t="str">
            <v/>
          </cell>
          <cell r="D939" t="str">
            <v/>
          </cell>
          <cell r="E939" t="str">
            <v>NCON</v>
          </cell>
          <cell r="F939">
            <v>0</v>
          </cell>
          <cell r="G939">
            <v>0</v>
          </cell>
          <cell r="H939">
            <v>1434</v>
          </cell>
          <cell r="I939">
            <v>13579.98</v>
          </cell>
          <cell r="J939">
            <v>1434</v>
          </cell>
          <cell r="K939">
            <v>0</v>
          </cell>
          <cell r="L939">
            <v>4</v>
          </cell>
        </row>
        <row r="940">
          <cell r="A940" t="str">
            <v>301106784640A</v>
          </cell>
          <cell r="B940" t="str">
            <v>COM.ANT.DX 356 (CRUISE)  (R)</v>
          </cell>
          <cell r="C940" t="str">
            <v/>
          </cell>
          <cell r="D940" t="str">
            <v/>
          </cell>
          <cell r="E940" t="str">
            <v>6784</v>
          </cell>
          <cell r="F940">
            <v>0</v>
          </cell>
          <cell r="G940">
            <v>0</v>
          </cell>
          <cell r="H940">
            <v>1440</v>
          </cell>
          <cell r="I940">
            <v>16300.8</v>
          </cell>
          <cell r="J940">
            <v>1440</v>
          </cell>
          <cell r="K940">
            <v>0</v>
          </cell>
          <cell r="L940">
            <v>4</v>
          </cell>
        </row>
        <row r="941">
          <cell r="A941" t="str">
            <v>2056065450000</v>
          </cell>
          <cell r="B941" t="str">
            <v>PIN BERG FCI       68758-404 HLF</v>
          </cell>
          <cell r="C941" t="str">
            <v/>
          </cell>
          <cell r="D941" t="str">
            <v/>
          </cell>
          <cell r="E941" t="str">
            <v>NCON</v>
          </cell>
          <cell r="F941">
            <v>0</v>
          </cell>
          <cell r="G941">
            <v>0</v>
          </cell>
          <cell r="H941">
            <v>424000</v>
          </cell>
          <cell r="I941">
            <v>16798.88</v>
          </cell>
          <cell r="J941">
            <v>424000</v>
          </cell>
          <cell r="K941">
            <v>0</v>
          </cell>
          <cell r="L941">
            <v>4</v>
          </cell>
        </row>
        <row r="942">
          <cell r="A942" t="str">
            <v>2034126140070</v>
          </cell>
          <cell r="B942" t="str">
            <v>MOLLA DI CONTATTO</v>
          </cell>
          <cell r="C942" t="str">
            <v/>
          </cell>
          <cell r="D942" t="str">
            <v/>
          </cell>
          <cell r="E942" t="str">
            <v>NCON</v>
          </cell>
          <cell r="F942">
            <v>0</v>
          </cell>
          <cell r="G942">
            <v>0</v>
          </cell>
          <cell r="H942">
            <v>4212212</v>
          </cell>
          <cell r="I942">
            <v>17564.919999999998</v>
          </cell>
          <cell r="J942">
            <v>4212212</v>
          </cell>
          <cell r="K942">
            <v>0</v>
          </cell>
          <cell r="L942">
            <v>4</v>
          </cell>
        </row>
        <row r="943">
          <cell r="A943" t="str">
            <v>2002167400000</v>
          </cell>
          <cell r="B943" t="str">
            <v>GRUPPO CAVI    (R)</v>
          </cell>
          <cell r="C943" t="str">
            <v/>
          </cell>
          <cell r="D943" t="str">
            <v/>
          </cell>
          <cell r="E943" t="str">
            <v>NCON</v>
          </cell>
          <cell r="F943">
            <v>0</v>
          </cell>
          <cell r="G943">
            <v>0</v>
          </cell>
          <cell r="H943">
            <v>9139</v>
          </cell>
          <cell r="I943">
            <v>19853.29</v>
          </cell>
          <cell r="J943">
            <v>9139</v>
          </cell>
          <cell r="K943">
            <v>0</v>
          </cell>
          <cell r="L943">
            <v>4</v>
          </cell>
        </row>
        <row r="944">
          <cell r="A944" t="str">
            <v>2056056120001</v>
          </cell>
          <cell r="B944" t="str">
            <v>MOLLA DI SCATTO CAF PSA</v>
          </cell>
          <cell r="C944" t="str">
            <v/>
          </cell>
          <cell r="D944" t="str">
            <v/>
          </cell>
          <cell r="E944" t="str">
            <v>NCON</v>
          </cell>
          <cell r="F944">
            <v>0</v>
          </cell>
          <cell r="G944">
            <v>0</v>
          </cell>
          <cell r="H944">
            <v>359000</v>
          </cell>
          <cell r="I944">
            <v>28594.35</v>
          </cell>
          <cell r="J944">
            <v>359000</v>
          </cell>
          <cell r="K944">
            <v>0</v>
          </cell>
          <cell r="L944">
            <v>4</v>
          </cell>
        </row>
        <row r="945">
          <cell r="A945" t="str">
            <v>2056059890000</v>
          </cell>
          <cell r="B945" t="str">
            <v>PRESA PIN JACK 3 POS. ( R )</v>
          </cell>
          <cell r="C945" t="str">
            <v/>
          </cell>
          <cell r="D945" t="str">
            <v/>
          </cell>
          <cell r="E945" t="str">
            <v>NCON</v>
          </cell>
          <cell r="F945">
            <v>0</v>
          </cell>
          <cell r="G945">
            <v>0</v>
          </cell>
          <cell r="H945">
            <v>50640</v>
          </cell>
          <cell r="I945">
            <v>33073.49</v>
          </cell>
          <cell r="J945">
            <v>50640</v>
          </cell>
          <cell r="K945">
            <v>0</v>
          </cell>
          <cell r="L945">
            <v>4</v>
          </cell>
        </row>
        <row r="946">
          <cell r="A946" t="str">
            <v>3056056080075</v>
          </cell>
          <cell r="B946" t="str">
            <v>CAF-ECP  9636669277       (R)</v>
          </cell>
          <cell r="C946" t="str">
            <v/>
          </cell>
          <cell r="D946" t="str">
            <v/>
          </cell>
          <cell r="E946" t="str">
            <v>5608</v>
          </cell>
          <cell r="F946">
            <v>0</v>
          </cell>
          <cell r="G946">
            <v>0</v>
          </cell>
          <cell r="H946">
            <v>17333</v>
          </cell>
          <cell r="I946">
            <v>36027.85</v>
          </cell>
          <cell r="J946">
            <v>17333</v>
          </cell>
          <cell r="K946">
            <v>0</v>
          </cell>
          <cell r="L946">
            <v>4</v>
          </cell>
        </row>
        <row r="947">
          <cell r="A947" t="str">
            <v>2056065470000</v>
          </cell>
          <cell r="B947" t="str">
            <v>PRESA AUX IN  FCI</v>
          </cell>
          <cell r="C947" t="str">
            <v/>
          </cell>
          <cell r="D947" t="str">
            <v/>
          </cell>
          <cell r="E947" t="str">
            <v>NCON</v>
          </cell>
          <cell r="F947">
            <v>0</v>
          </cell>
          <cell r="G947">
            <v>0</v>
          </cell>
          <cell r="H947">
            <v>381600</v>
          </cell>
          <cell r="I947">
            <v>136422</v>
          </cell>
          <cell r="J947">
            <v>381600</v>
          </cell>
          <cell r="K947">
            <v>0</v>
          </cell>
          <cell r="L947">
            <v>4</v>
          </cell>
        </row>
        <row r="948">
          <cell r="A948" t="str">
            <v>2000167471100</v>
          </cell>
          <cell r="B948" t="str">
            <v>MOSTRINA DX 940FL</v>
          </cell>
          <cell r="C948" t="str">
            <v/>
          </cell>
          <cell r="D948" t="str">
            <v/>
          </cell>
          <cell r="E948" t="str">
            <v>NCON</v>
          </cell>
          <cell r="F948">
            <v>0</v>
          </cell>
          <cell r="G948">
            <v>0</v>
          </cell>
          <cell r="H948">
            <v>2171</v>
          </cell>
          <cell r="I948">
            <v>1159.31</v>
          </cell>
          <cell r="J948">
            <v>2171</v>
          </cell>
          <cell r="K948">
            <v>0</v>
          </cell>
          <cell r="L948">
            <v>3</v>
          </cell>
        </row>
        <row r="949">
          <cell r="A949" t="str">
            <v>2000267460100</v>
          </cell>
          <cell r="B949" t="str">
            <v>MOSTRINA / VERNICIATA</v>
          </cell>
          <cell r="C949" t="str">
            <v/>
          </cell>
          <cell r="D949" t="str">
            <v/>
          </cell>
          <cell r="E949" t="str">
            <v>NCON</v>
          </cell>
          <cell r="F949">
            <v>0</v>
          </cell>
          <cell r="G949">
            <v>0</v>
          </cell>
          <cell r="H949">
            <v>14413</v>
          </cell>
          <cell r="I949">
            <v>6684.75</v>
          </cell>
          <cell r="J949">
            <v>14413</v>
          </cell>
          <cell r="K949">
            <v>0</v>
          </cell>
          <cell r="L949">
            <v>3</v>
          </cell>
        </row>
        <row r="950">
          <cell r="A950" t="str">
            <v>3054968412203</v>
          </cell>
          <cell r="B950" t="str">
            <v>DLS G05 LH  ( R )</v>
          </cell>
          <cell r="C950" t="str">
            <v/>
          </cell>
          <cell r="D950" t="str">
            <v/>
          </cell>
          <cell r="E950" t="str">
            <v>6841</v>
          </cell>
          <cell r="F950">
            <v>0</v>
          </cell>
          <cell r="G950">
            <v>0</v>
          </cell>
          <cell r="H950">
            <v>1</v>
          </cell>
          <cell r="I950">
            <v>1.98</v>
          </cell>
          <cell r="J950">
            <v>1</v>
          </cell>
          <cell r="K950">
            <v>0</v>
          </cell>
          <cell r="L950">
            <v>3</v>
          </cell>
        </row>
        <row r="951">
          <cell r="A951" t="str">
            <v>20PRSSQABBE2201</v>
          </cell>
          <cell r="B951" t="str">
            <v>RESISTOR 0603 2K2 5% AEC-Q200</v>
          </cell>
          <cell r="C951" t="str">
            <v/>
          </cell>
          <cell r="D951" t="str">
            <v/>
          </cell>
          <cell r="E951" t="str">
            <v>NCON</v>
          </cell>
          <cell r="F951">
            <v>0</v>
          </cell>
          <cell r="G951">
            <v>0</v>
          </cell>
          <cell r="H951">
            <v>5000</v>
          </cell>
          <cell r="I951">
            <v>3.7</v>
          </cell>
          <cell r="J951">
            <v>5000</v>
          </cell>
          <cell r="K951">
            <v>0</v>
          </cell>
          <cell r="L951">
            <v>3</v>
          </cell>
        </row>
        <row r="952">
          <cell r="A952" t="str">
            <v>3054968970105</v>
          </cell>
          <cell r="B952" t="str">
            <v>DLS I20 LH  (R)</v>
          </cell>
          <cell r="C952" t="str">
            <v/>
          </cell>
          <cell r="D952" t="str">
            <v/>
          </cell>
          <cell r="E952" t="str">
            <v>6897</v>
          </cell>
          <cell r="F952">
            <v>0</v>
          </cell>
          <cell r="G952">
            <v>0</v>
          </cell>
          <cell r="H952">
            <v>2</v>
          </cell>
          <cell r="I952">
            <v>4.26</v>
          </cell>
          <cell r="J952">
            <v>2</v>
          </cell>
          <cell r="K952">
            <v>0</v>
          </cell>
          <cell r="L952">
            <v>3</v>
          </cell>
        </row>
        <row r="953">
          <cell r="A953" t="str">
            <v>3065069500091R0</v>
          </cell>
          <cell r="B953" t="str">
            <v>AIRBAG CUT OFF SWIC.69065-0H030 (R)</v>
          </cell>
          <cell r="C953" t="str">
            <v/>
          </cell>
          <cell r="D953" t="str">
            <v/>
          </cell>
          <cell r="E953" t="str">
            <v>6950</v>
          </cell>
          <cell r="F953">
            <v>0</v>
          </cell>
          <cell r="G953">
            <v>0</v>
          </cell>
          <cell r="H953">
            <v>4</v>
          </cell>
          <cell r="I953">
            <v>5.07</v>
          </cell>
          <cell r="J953">
            <v>4</v>
          </cell>
          <cell r="K953">
            <v>0</v>
          </cell>
          <cell r="L953">
            <v>3</v>
          </cell>
        </row>
        <row r="954">
          <cell r="A954" t="str">
            <v>3054968970205</v>
          </cell>
          <cell r="B954" t="str">
            <v>DLS I20 RH  (R)</v>
          </cell>
          <cell r="C954" t="str">
            <v/>
          </cell>
          <cell r="D954" t="str">
            <v/>
          </cell>
          <cell r="E954" t="str">
            <v>6897</v>
          </cell>
          <cell r="F954">
            <v>0</v>
          </cell>
          <cell r="G954">
            <v>0</v>
          </cell>
          <cell r="H954">
            <v>5</v>
          </cell>
          <cell r="I954">
            <v>6.27</v>
          </cell>
          <cell r="J954">
            <v>5</v>
          </cell>
          <cell r="K954">
            <v>0</v>
          </cell>
          <cell r="L954">
            <v>3</v>
          </cell>
        </row>
        <row r="955">
          <cell r="A955" t="str">
            <v>305666707000A</v>
          </cell>
          <cell r="B955" t="str">
            <v>PRESA USB   CHARGER  2110036</v>
          </cell>
          <cell r="C955" t="str">
            <v/>
          </cell>
          <cell r="D955" t="str">
            <v/>
          </cell>
          <cell r="E955" t="str">
            <v>6707</v>
          </cell>
          <cell r="F955">
            <v>0</v>
          </cell>
          <cell r="G955">
            <v>0</v>
          </cell>
          <cell r="H955">
            <v>1</v>
          </cell>
          <cell r="I955">
            <v>6.97</v>
          </cell>
          <cell r="J955">
            <v>1</v>
          </cell>
          <cell r="K955">
            <v>0</v>
          </cell>
          <cell r="L955">
            <v>3</v>
          </cell>
        </row>
        <row r="956">
          <cell r="A956" t="str">
            <v>2001069230001</v>
          </cell>
          <cell r="B956" t="str">
            <v>BARRETTA</v>
          </cell>
          <cell r="C956" t="str">
            <v/>
          </cell>
          <cell r="D956" t="str">
            <v/>
          </cell>
          <cell r="E956" t="str">
            <v>NCON</v>
          </cell>
          <cell r="F956">
            <v>0</v>
          </cell>
          <cell r="G956">
            <v>0</v>
          </cell>
          <cell r="H956">
            <v>630</v>
          </cell>
          <cell r="I956">
            <v>8.51</v>
          </cell>
          <cell r="J956">
            <v>630</v>
          </cell>
          <cell r="K956">
            <v>0</v>
          </cell>
          <cell r="L956">
            <v>3</v>
          </cell>
        </row>
        <row r="957">
          <cell r="A957" t="str">
            <v>3011068291185</v>
          </cell>
          <cell r="B957" t="str">
            <v>C.RADIO POST. SX MP STRALIS (R)</v>
          </cell>
          <cell r="C957" t="str">
            <v/>
          </cell>
          <cell r="D957" t="str">
            <v/>
          </cell>
          <cell r="E957" t="str">
            <v>6829</v>
          </cell>
          <cell r="F957">
            <v>0</v>
          </cell>
          <cell r="G957">
            <v>0</v>
          </cell>
          <cell r="H957">
            <v>5</v>
          </cell>
          <cell r="I957">
            <v>8.98</v>
          </cell>
          <cell r="J957">
            <v>5</v>
          </cell>
          <cell r="K957">
            <v>0</v>
          </cell>
          <cell r="L957">
            <v>3</v>
          </cell>
        </row>
        <row r="958">
          <cell r="A958" t="str">
            <v>3011068291285</v>
          </cell>
          <cell r="B958" t="str">
            <v>C.RADIO POST. DX MP STRALIS (R)</v>
          </cell>
          <cell r="C958" t="str">
            <v/>
          </cell>
          <cell r="D958" t="str">
            <v/>
          </cell>
          <cell r="E958" t="str">
            <v>6829</v>
          </cell>
          <cell r="F958">
            <v>0</v>
          </cell>
          <cell r="G958">
            <v>0</v>
          </cell>
          <cell r="H958">
            <v>5</v>
          </cell>
          <cell r="I958">
            <v>8.98</v>
          </cell>
          <cell r="J958">
            <v>5</v>
          </cell>
          <cell r="K958">
            <v>0</v>
          </cell>
          <cell r="L958">
            <v>3</v>
          </cell>
        </row>
        <row r="959">
          <cell r="A959" t="str">
            <v>20023696800P1</v>
          </cell>
          <cell r="B959" t="str">
            <v>GUIDING PLATE  (R)</v>
          </cell>
          <cell r="C959" t="str">
            <v/>
          </cell>
          <cell r="D959" t="str">
            <v/>
          </cell>
          <cell r="E959" t="str">
            <v>NCON</v>
          </cell>
          <cell r="F959">
            <v>0</v>
          </cell>
          <cell r="G959">
            <v>0</v>
          </cell>
          <cell r="H959">
            <v>100</v>
          </cell>
          <cell r="I959">
            <v>11.1</v>
          </cell>
          <cell r="J959">
            <v>100</v>
          </cell>
          <cell r="K959">
            <v>0</v>
          </cell>
          <cell r="L959">
            <v>3</v>
          </cell>
        </row>
        <row r="960">
          <cell r="A960" t="str">
            <v>20024696800P1</v>
          </cell>
          <cell r="B960" t="str">
            <v>GUIDING PLATE 2 (R)</v>
          </cell>
          <cell r="C960" t="str">
            <v/>
          </cell>
          <cell r="D960" t="str">
            <v/>
          </cell>
          <cell r="E960" t="str">
            <v>NCON</v>
          </cell>
          <cell r="F960">
            <v>0</v>
          </cell>
          <cell r="G960">
            <v>0</v>
          </cell>
          <cell r="H960">
            <v>100</v>
          </cell>
          <cell r="I960">
            <v>11.1</v>
          </cell>
          <cell r="J960">
            <v>100</v>
          </cell>
          <cell r="K960">
            <v>0</v>
          </cell>
          <cell r="L960">
            <v>3</v>
          </cell>
        </row>
        <row r="961">
          <cell r="A961" t="str">
            <v>3011069974202</v>
          </cell>
          <cell r="B961" t="str">
            <v>RIGHT ACC+HAS+LIM        (R)</v>
          </cell>
          <cell r="C961" t="str">
            <v/>
          </cell>
          <cell r="D961" t="str">
            <v/>
          </cell>
          <cell r="E961" t="str">
            <v>6997</v>
          </cell>
          <cell r="F961">
            <v>0</v>
          </cell>
          <cell r="G961">
            <v>0</v>
          </cell>
          <cell r="H961">
            <v>1</v>
          </cell>
          <cell r="I961">
            <v>11.36</v>
          </cell>
          <cell r="J961">
            <v>1</v>
          </cell>
          <cell r="K961">
            <v>0</v>
          </cell>
          <cell r="L961">
            <v>3</v>
          </cell>
        </row>
        <row r="962">
          <cell r="A962" t="str">
            <v>20021696800P2</v>
          </cell>
          <cell r="B962" t="str">
            <v>LEVER   (R)</v>
          </cell>
          <cell r="C962" t="str">
            <v/>
          </cell>
          <cell r="D962" t="str">
            <v/>
          </cell>
          <cell r="E962" t="str">
            <v>NCON</v>
          </cell>
          <cell r="F962">
            <v>0</v>
          </cell>
          <cell r="G962">
            <v>0</v>
          </cell>
          <cell r="H962">
            <v>100</v>
          </cell>
          <cell r="I962">
            <v>16.399999999999999</v>
          </cell>
          <cell r="J962">
            <v>100</v>
          </cell>
          <cell r="K962">
            <v>0</v>
          </cell>
          <cell r="L962">
            <v>3</v>
          </cell>
        </row>
        <row r="963">
          <cell r="A963" t="str">
            <v>20029696800P2</v>
          </cell>
          <cell r="B963" t="str">
            <v>SUPPORTING FRAME  (R)</v>
          </cell>
          <cell r="C963" t="str">
            <v/>
          </cell>
          <cell r="D963" t="str">
            <v/>
          </cell>
          <cell r="E963" t="str">
            <v>NCON</v>
          </cell>
          <cell r="F963">
            <v>0</v>
          </cell>
          <cell r="G963">
            <v>0</v>
          </cell>
          <cell r="H963">
            <v>100</v>
          </cell>
          <cell r="I963">
            <v>20</v>
          </cell>
          <cell r="J963">
            <v>100</v>
          </cell>
          <cell r="K963">
            <v>0</v>
          </cell>
          <cell r="L963">
            <v>3</v>
          </cell>
        </row>
        <row r="964">
          <cell r="A964" t="str">
            <v>20025696800P2</v>
          </cell>
          <cell r="B964" t="str">
            <v>ACTUATOR (R)</v>
          </cell>
          <cell r="C964" t="str">
            <v/>
          </cell>
          <cell r="D964" t="str">
            <v/>
          </cell>
          <cell r="E964" t="str">
            <v>NCON</v>
          </cell>
          <cell r="F964">
            <v>0</v>
          </cell>
          <cell r="G964">
            <v>0</v>
          </cell>
          <cell r="H964">
            <v>100</v>
          </cell>
          <cell r="I964">
            <v>20.5</v>
          </cell>
          <cell r="J964">
            <v>100</v>
          </cell>
          <cell r="K964">
            <v>0</v>
          </cell>
          <cell r="L964">
            <v>3</v>
          </cell>
        </row>
        <row r="965">
          <cell r="A965" t="str">
            <v>20026696800P0</v>
          </cell>
          <cell r="B965" t="str">
            <v>SLIDER ROCKER (R)</v>
          </cell>
          <cell r="C965" t="str">
            <v/>
          </cell>
          <cell r="D965" t="str">
            <v/>
          </cell>
          <cell r="E965" t="str">
            <v>NCON</v>
          </cell>
          <cell r="F965">
            <v>0</v>
          </cell>
          <cell r="G965">
            <v>0</v>
          </cell>
          <cell r="H965">
            <v>100</v>
          </cell>
          <cell r="I965">
            <v>20.5</v>
          </cell>
          <cell r="J965">
            <v>100</v>
          </cell>
          <cell r="K965">
            <v>0</v>
          </cell>
          <cell r="L965">
            <v>3</v>
          </cell>
        </row>
        <row r="966">
          <cell r="A966" t="str">
            <v>20027696800P0</v>
          </cell>
          <cell r="B966" t="str">
            <v>PUSH PULL ROCKER (R)</v>
          </cell>
          <cell r="C966" t="str">
            <v/>
          </cell>
          <cell r="D966" t="str">
            <v/>
          </cell>
          <cell r="E966" t="str">
            <v>NCON</v>
          </cell>
          <cell r="F966">
            <v>0</v>
          </cell>
          <cell r="G966">
            <v>0</v>
          </cell>
          <cell r="H966">
            <v>100</v>
          </cell>
          <cell r="I966">
            <v>20.5</v>
          </cell>
          <cell r="J966">
            <v>100</v>
          </cell>
          <cell r="K966">
            <v>0</v>
          </cell>
          <cell r="L966">
            <v>3</v>
          </cell>
        </row>
        <row r="967">
          <cell r="A967" t="str">
            <v>20KEL1000300000</v>
          </cell>
          <cell r="B967" t="str">
            <v>ETICHETTA 25X50 (TOYOTA) 690650H030</v>
          </cell>
          <cell r="C967" t="str">
            <v/>
          </cell>
          <cell r="D967" t="str">
            <v/>
          </cell>
          <cell r="E967" t="str">
            <v>NCON</v>
          </cell>
          <cell r="F967">
            <v>0</v>
          </cell>
          <cell r="G967">
            <v>0</v>
          </cell>
          <cell r="H967">
            <v>495</v>
          </cell>
          <cell r="I967">
            <v>27.8</v>
          </cell>
          <cell r="J967">
            <v>495</v>
          </cell>
          <cell r="K967">
            <v>0</v>
          </cell>
          <cell r="L967">
            <v>3</v>
          </cell>
        </row>
        <row r="968">
          <cell r="A968" t="str">
            <v>20031696800P1</v>
          </cell>
          <cell r="B968" t="str">
            <v>BACK COVER    (R)</v>
          </cell>
          <cell r="C968" t="str">
            <v/>
          </cell>
          <cell r="D968" t="str">
            <v/>
          </cell>
          <cell r="E968" t="str">
            <v>NCON</v>
          </cell>
          <cell r="F968">
            <v>0</v>
          </cell>
          <cell r="G968">
            <v>0</v>
          </cell>
          <cell r="H968">
            <v>100</v>
          </cell>
          <cell r="I968">
            <v>30.25</v>
          </cell>
          <cell r="J968">
            <v>100</v>
          </cell>
          <cell r="K968">
            <v>0</v>
          </cell>
          <cell r="L968">
            <v>3</v>
          </cell>
        </row>
        <row r="969">
          <cell r="A969" t="str">
            <v>20SDTBSPCDBA004</v>
          </cell>
          <cell r="B969" t="str">
            <v>PNP BIPOLAR TRANSISTOR 45V 500MA</v>
          </cell>
          <cell r="C969" t="str">
            <v/>
          </cell>
          <cell r="D969" t="str">
            <v/>
          </cell>
          <cell r="E969" t="str">
            <v>NCON</v>
          </cell>
          <cell r="F969">
            <v>0</v>
          </cell>
          <cell r="G969">
            <v>0</v>
          </cell>
          <cell r="H969">
            <v>3000</v>
          </cell>
          <cell r="I969">
            <v>31.47</v>
          </cell>
          <cell r="J969">
            <v>3000</v>
          </cell>
          <cell r="K969">
            <v>0</v>
          </cell>
          <cell r="L969">
            <v>3</v>
          </cell>
        </row>
        <row r="970">
          <cell r="A970" t="str">
            <v>20022696800P6</v>
          </cell>
          <cell r="B970" t="str">
            <v>MAIN BODY    (R)</v>
          </cell>
          <cell r="C970" t="str">
            <v/>
          </cell>
          <cell r="D970" t="str">
            <v/>
          </cell>
          <cell r="E970" t="str">
            <v>NCON</v>
          </cell>
          <cell r="F970">
            <v>0</v>
          </cell>
          <cell r="G970">
            <v>0</v>
          </cell>
          <cell r="H970">
            <v>100</v>
          </cell>
          <cell r="I970">
            <v>33.5</v>
          </cell>
          <cell r="J970">
            <v>100</v>
          </cell>
          <cell r="K970">
            <v>0</v>
          </cell>
          <cell r="L970">
            <v>3</v>
          </cell>
        </row>
        <row r="971">
          <cell r="A971" t="str">
            <v>20PRSSAAAAC1801</v>
          </cell>
          <cell r="B971" t="str">
            <v>RESISTOR 0402 1K8 1%</v>
          </cell>
          <cell r="C971" t="str">
            <v/>
          </cell>
          <cell r="D971" t="str">
            <v/>
          </cell>
          <cell r="E971" t="str">
            <v>NCON</v>
          </cell>
          <cell r="F971">
            <v>0</v>
          </cell>
          <cell r="G971">
            <v>0</v>
          </cell>
          <cell r="H971">
            <v>70000</v>
          </cell>
          <cell r="I971">
            <v>39.9</v>
          </cell>
          <cell r="J971">
            <v>70000</v>
          </cell>
          <cell r="K971">
            <v>0</v>
          </cell>
          <cell r="L971">
            <v>3</v>
          </cell>
        </row>
        <row r="972">
          <cell r="A972" t="str">
            <v>20028696800P3</v>
          </cell>
          <cell r="B972" t="str">
            <v>PRESSER   (R)</v>
          </cell>
          <cell r="C972" t="str">
            <v/>
          </cell>
          <cell r="D972" t="str">
            <v/>
          </cell>
          <cell r="E972" t="str">
            <v>NCON</v>
          </cell>
          <cell r="F972">
            <v>0</v>
          </cell>
          <cell r="G972">
            <v>0</v>
          </cell>
          <cell r="H972">
            <v>400</v>
          </cell>
          <cell r="I972">
            <v>44</v>
          </cell>
          <cell r="J972">
            <v>400</v>
          </cell>
          <cell r="K972">
            <v>0</v>
          </cell>
          <cell r="L972">
            <v>3</v>
          </cell>
        </row>
        <row r="973">
          <cell r="A973" t="str">
            <v>3010418010000</v>
          </cell>
          <cell r="B973" t="str">
            <v>INTERRUTT. RETRON.   1303501614</v>
          </cell>
          <cell r="C973" t="str">
            <v/>
          </cell>
          <cell r="D973" t="str">
            <v/>
          </cell>
          <cell r="E973" t="str">
            <v>1801</v>
          </cell>
          <cell r="F973">
            <v>0</v>
          </cell>
          <cell r="G973">
            <v>0</v>
          </cell>
          <cell r="H973">
            <v>34</v>
          </cell>
          <cell r="I973">
            <v>44.2</v>
          </cell>
          <cell r="J973">
            <v>34</v>
          </cell>
          <cell r="K973">
            <v>0</v>
          </cell>
          <cell r="L973">
            <v>3</v>
          </cell>
        </row>
        <row r="974">
          <cell r="A974" t="str">
            <v>2001167460201</v>
          </cell>
          <cell r="B974" t="str">
            <v>TASTO T1 / T1 BUTTON</v>
          </cell>
          <cell r="C974" t="str">
            <v/>
          </cell>
          <cell r="D974" t="str">
            <v/>
          </cell>
          <cell r="E974" t="str">
            <v>NCON</v>
          </cell>
          <cell r="F974">
            <v>0</v>
          </cell>
          <cell r="G974">
            <v>0</v>
          </cell>
          <cell r="H974">
            <v>450</v>
          </cell>
          <cell r="I974">
            <v>59.58</v>
          </cell>
          <cell r="J974">
            <v>450</v>
          </cell>
          <cell r="K974">
            <v>0</v>
          </cell>
          <cell r="L974">
            <v>3</v>
          </cell>
        </row>
        <row r="975">
          <cell r="A975" t="str">
            <v>20PRSSQACCC4871</v>
          </cell>
          <cell r="B975" t="str">
            <v>RESISTOR 0805 4K87 1% AEC-Q200</v>
          </cell>
          <cell r="C975" t="str">
            <v/>
          </cell>
          <cell r="D975" t="str">
            <v/>
          </cell>
          <cell r="E975" t="str">
            <v>NCON</v>
          </cell>
          <cell r="F975">
            <v>0</v>
          </cell>
          <cell r="G975">
            <v>0</v>
          </cell>
          <cell r="H975">
            <v>50000</v>
          </cell>
          <cell r="I975">
            <v>80</v>
          </cell>
          <cell r="J975">
            <v>50000</v>
          </cell>
          <cell r="K975">
            <v>0</v>
          </cell>
          <cell r="L975">
            <v>3</v>
          </cell>
        </row>
        <row r="976">
          <cell r="A976" t="str">
            <v>2054961540000</v>
          </cell>
          <cell r="B976" t="str">
            <v>PRESSORE       ( R )</v>
          </cell>
          <cell r="C976" t="str">
            <v/>
          </cell>
          <cell r="D976" t="str">
            <v/>
          </cell>
          <cell r="E976" t="str">
            <v>NCON</v>
          </cell>
          <cell r="F976">
            <v>0</v>
          </cell>
          <cell r="G976">
            <v>0</v>
          </cell>
          <cell r="H976">
            <v>328</v>
          </cell>
          <cell r="I976">
            <v>81.09</v>
          </cell>
          <cell r="J976">
            <v>328</v>
          </cell>
          <cell r="K976">
            <v>0</v>
          </cell>
          <cell r="L976">
            <v>3</v>
          </cell>
        </row>
        <row r="977">
          <cell r="A977" t="str">
            <v>2001669562201</v>
          </cell>
          <cell r="B977" t="str">
            <v>TASTO 6 DX (VERNICIATO/LASERATO)(R)</v>
          </cell>
          <cell r="C977" t="str">
            <v/>
          </cell>
          <cell r="D977" t="str">
            <v/>
          </cell>
          <cell r="E977" t="str">
            <v>NCON</v>
          </cell>
          <cell r="F977">
            <v>0</v>
          </cell>
          <cell r="G977">
            <v>0</v>
          </cell>
          <cell r="H977">
            <v>165</v>
          </cell>
          <cell r="I977">
            <v>91.58</v>
          </cell>
          <cell r="J977">
            <v>165</v>
          </cell>
          <cell r="K977">
            <v>0</v>
          </cell>
          <cell r="L977">
            <v>3</v>
          </cell>
        </row>
        <row r="978">
          <cell r="A978" t="str">
            <v>2001769562201</v>
          </cell>
          <cell r="B978" t="str">
            <v>TASTO 7 DX (VERNICIATO/LASERATO)(R)</v>
          </cell>
          <cell r="C978" t="str">
            <v/>
          </cell>
          <cell r="D978" t="str">
            <v/>
          </cell>
          <cell r="E978" t="str">
            <v>NCON</v>
          </cell>
          <cell r="F978">
            <v>0</v>
          </cell>
          <cell r="G978">
            <v>0</v>
          </cell>
          <cell r="H978">
            <v>165</v>
          </cell>
          <cell r="I978">
            <v>91.58</v>
          </cell>
          <cell r="J978">
            <v>165</v>
          </cell>
          <cell r="K978">
            <v>0</v>
          </cell>
          <cell r="L978">
            <v>3</v>
          </cell>
        </row>
        <row r="979">
          <cell r="A979" t="str">
            <v>301106756520IR0</v>
          </cell>
          <cell r="B979" t="str">
            <v>COM.ANTER.SX 520  735669920 (R)</v>
          </cell>
          <cell r="C979" t="str">
            <v/>
          </cell>
          <cell r="D979" t="str">
            <v/>
          </cell>
          <cell r="E979" t="str">
            <v>6756</v>
          </cell>
          <cell r="F979">
            <v>0</v>
          </cell>
          <cell r="G979">
            <v>0</v>
          </cell>
          <cell r="H979">
            <v>12</v>
          </cell>
          <cell r="I979">
            <v>115.5</v>
          </cell>
          <cell r="J979">
            <v>12</v>
          </cell>
          <cell r="K979">
            <v>0</v>
          </cell>
          <cell r="L979">
            <v>3</v>
          </cell>
        </row>
        <row r="980">
          <cell r="A980" t="str">
            <v>20011695621P2</v>
          </cell>
          <cell r="B980" t="str">
            <v>TASTO 1 SX (VERNICIATO/LASERATO) R</v>
          </cell>
          <cell r="C980" t="str">
            <v/>
          </cell>
          <cell r="D980" t="str">
            <v/>
          </cell>
          <cell r="E980" t="str">
            <v>NCON</v>
          </cell>
          <cell r="F980">
            <v>0</v>
          </cell>
          <cell r="G980">
            <v>0</v>
          </cell>
          <cell r="H980">
            <v>150</v>
          </cell>
          <cell r="I980">
            <v>136.01</v>
          </cell>
          <cell r="J980">
            <v>150</v>
          </cell>
          <cell r="K980">
            <v>0</v>
          </cell>
          <cell r="L980">
            <v>3</v>
          </cell>
        </row>
        <row r="981">
          <cell r="A981" t="str">
            <v>20011695622P2</v>
          </cell>
          <cell r="B981" t="str">
            <v>TASTO 1 DX (VERNICIATO LASERATO) R</v>
          </cell>
          <cell r="C981" t="str">
            <v/>
          </cell>
          <cell r="D981" t="str">
            <v/>
          </cell>
          <cell r="E981" t="str">
            <v>NCON</v>
          </cell>
          <cell r="F981">
            <v>0</v>
          </cell>
          <cell r="G981">
            <v>0</v>
          </cell>
          <cell r="H981">
            <v>150</v>
          </cell>
          <cell r="I981">
            <v>136.41</v>
          </cell>
          <cell r="J981">
            <v>150</v>
          </cell>
          <cell r="K981">
            <v>0</v>
          </cell>
          <cell r="L981">
            <v>3</v>
          </cell>
        </row>
        <row r="982">
          <cell r="A982" t="str">
            <v>20013695621P2</v>
          </cell>
          <cell r="B982" t="str">
            <v>TASTO 3 SX  (VERNICIATO/LASERATO) R</v>
          </cell>
          <cell r="C982" t="str">
            <v/>
          </cell>
          <cell r="D982" t="str">
            <v/>
          </cell>
          <cell r="E982" t="str">
            <v>NCON</v>
          </cell>
          <cell r="F982">
            <v>0</v>
          </cell>
          <cell r="G982">
            <v>0</v>
          </cell>
          <cell r="H982">
            <v>150</v>
          </cell>
          <cell r="I982">
            <v>136.41</v>
          </cell>
          <cell r="J982">
            <v>150</v>
          </cell>
          <cell r="K982">
            <v>0</v>
          </cell>
          <cell r="L982">
            <v>3</v>
          </cell>
        </row>
        <row r="983">
          <cell r="A983" t="str">
            <v>20013695622P2</v>
          </cell>
          <cell r="B983" t="str">
            <v>TASTO 3 DX (VERNICIATO/LASERATO) R</v>
          </cell>
          <cell r="C983" t="str">
            <v/>
          </cell>
          <cell r="D983" t="str">
            <v/>
          </cell>
          <cell r="E983" t="str">
            <v>NCON</v>
          </cell>
          <cell r="F983">
            <v>0</v>
          </cell>
          <cell r="G983">
            <v>0</v>
          </cell>
          <cell r="H983">
            <v>150</v>
          </cell>
          <cell r="I983">
            <v>136.41</v>
          </cell>
          <cell r="J983">
            <v>150</v>
          </cell>
          <cell r="K983">
            <v>0</v>
          </cell>
          <cell r="L983">
            <v>3</v>
          </cell>
        </row>
        <row r="984">
          <cell r="A984" t="str">
            <v>3054953915503</v>
          </cell>
          <cell r="B984" t="str">
            <v>PLANCIA L.BASESERB(SX)(R)</v>
          </cell>
          <cell r="C984" t="str">
            <v/>
          </cell>
          <cell r="D984" t="str">
            <v/>
          </cell>
          <cell r="E984" t="str">
            <v>5391</v>
          </cell>
          <cell r="F984">
            <v>0</v>
          </cell>
          <cell r="G984">
            <v>0</v>
          </cell>
          <cell r="H984">
            <v>5</v>
          </cell>
          <cell r="I984">
            <v>136.86000000000001</v>
          </cell>
          <cell r="J984">
            <v>5</v>
          </cell>
          <cell r="K984">
            <v>0</v>
          </cell>
          <cell r="L984">
            <v>3</v>
          </cell>
        </row>
        <row r="985">
          <cell r="A985" t="str">
            <v>2054961450000</v>
          </cell>
          <cell r="B985" t="str">
            <v>GUIDA LUCE EMERGENZA   (R)</v>
          </cell>
          <cell r="C985" t="str">
            <v/>
          </cell>
          <cell r="D985" t="str">
            <v/>
          </cell>
          <cell r="E985" t="str">
            <v>NCON</v>
          </cell>
          <cell r="F985">
            <v>0</v>
          </cell>
          <cell r="G985">
            <v>0</v>
          </cell>
          <cell r="H985">
            <v>539</v>
          </cell>
          <cell r="I985">
            <v>139.85</v>
          </cell>
          <cell r="J985">
            <v>539</v>
          </cell>
          <cell r="K985">
            <v>0</v>
          </cell>
          <cell r="L985">
            <v>3</v>
          </cell>
        </row>
        <row r="986">
          <cell r="A986" t="str">
            <v>3047368902205R0</v>
          </cell>
          <cell r="B986" t="str">
            <v>CONT.XFK-B (6 V.FIX) 252165286R (R)</v>
          </cell>
          <cell r="C986" t="str">
            <v/>
          </cell>
          <cell r="D986" t="str">
            <v/>
          </cell>
          <cell r="E986" t="str">
            <v>6890</v>
          </cell>
          <cell r="F986">
            <v>0</v>
          </cell>
          <cell r="G986">
            <v>0</v>
          </cell>
          <cell r="H986">
            <v>40</v>
          </cell>
          <cell r="I986">
            <v>141.6</v>
          </cell>
          <cell r="J986">
            <v>40</v>
          </cell>
          <cell r="K986">
            <v>0</v>
          </cell>
          <cell r="L986">
            <v>3</v>
          </cell>
        </row>
        <row r="987">
          <cell r="A987" t="str">
            <v>20PEVS1030BBABB</v>
          </cell>
          <cell r="B987" t="str">
            <v>VARISTOR ZINC OXIDE 17VDC 2A</v>
          </cell>
          <cell r="C987" t="str">
            <v/>
          </cell>
          <cell r="D987" t="str">
            <v/>
          </cell>
          <cell r="E987" t="str">
            <v>NCON</v>
          </cell>
          <cell r="F987">
            <v>0</v>
          </cell>
          <cell r="G987">
            <v>0</v>
          </cell>
          <cell r="H987">
            <v>4000</v>
          </cell>
          <cell r="I987">
            <v>145.24</v>
          </cell>
          <cell r="J987">
            <v>4000</v>
          </cell>
          <cell r="K987">
            <v>0</v>
          </cell>
          <cell r="L987">
            <v>3</v>
          </cell>
        </row>
        <row r="988">
          <cell r="A988" t="str">
            <v>2054962141101</v>
          </cell>
          <cell r="B988" t="str">
            <v>TASTO "NIVI"     ( R )</v>
          </cell>
          <cell r="C988" t="str">
            <v/>
          </cell>
          <cell r="D988" t="str">
            <v/>
          </cell>
          <cell r="E988" t="str">
            <v>NCON</v>
          </cell>
          <cell r="F988">
            <v>0</v>
          </cell>
          <cell r="G988">
            <v>0</v>
          </cell>
          <cell r="H988">
            <v>260</v>
          </cell>
          <cell r="I988">
            <v>171.6</v>
          </cell>
          <cell r="J988">
            <v>260</v>
          </cell>
          <cell r="K988">
            <v>0</v>
          </cell>
          <cell r="L988">
            <v>3</v>
          </cell>
        </row>
        <row r="989">
          <cell r="A989" t="str">
            <v>20PRSSQABBC9100</v>
          </cell>
          <cell r="B989" t="str">
            <v>RESISTOR 0603 910R 1% AEC-Q200</v>
          </cell>
          <cell r="C989" t="str">
            <v/>
          </cell>
          <cell r="D989" t="str">
            <v/>
          </cell>
          <cell r="E989" t="str">
            <v>NCON</v>
          </cell>
          <cell r="F989">
            <v>0</v>
          </cell>
          <cell r="G989">
            <v>0</v>
          </cell>
          <cell r="H989">
            <v>200000</v>
          </cell>
          <cell r="I989">
            <v>176</v>
          </cell>
          <cell r="J989">
            <v>200000</v>
          </cell>
          <cell r="K989">
            <v>0</v>
          </cell>
          <cell r="L989">
            <v>3</v>
          </cell>
        </row>
        <row r="990">
          <cell r="A990" t="str">
            <v>2001469562203</v>
          </cell>
          <cell r="B990" t="str">
            <v>TASTO 4 DX (VERNICIATO/LASERATO)(R)</v>
          </cell>
          <cell r="C990" t="str">
            <v/>
          </cell>
          <cell r="D990" t="str">
            <v/>
          </cell>
          <cell r="E990" t="str">
            <v>NCON</v>
          </cell>
          <cell r="F990">
            <v>0</v>
          </cell>
          <cell r="G990">
            <v>0</v>
          </cell>
          <cell r="H990">
            <v>355</v>
          </cell>
          <cell r="I990">
            <v>179.28</v>
          </cell>
          <cell r="J990">
            <v>355</v>
          </cell>
          <cell r="K990">
            <v>0</v>
          </cell>
          <cell r="L990">
            <v>3</v>
          </cell>
        </row>
        <row r="991">
          <cell r="A991" t="str">
            <v>304734020R002</v>
          </cell>
          <cell r="B991" t="str">
            <v>INTERRUTTORE  9160984 (RICAMBI)</v>
          </cell>
          <cell r="C991" t="str">
            <v/>
          </cell>
          <cell r="D991" t="str">
            <v/>
          </cell>
          <cell r="E991" t="str">
            <v>4020</v>
          </cell>
          <cell r="F991">
            <v>0</v>
          </cell>
          <cell r="G991">
            <v>0</v>
          </cell>
          <cell r="H991">
            <v>300</v>
          </cell>
          <cell r="I991">
            <v>205.8</v>
          </cell>
          <cell r="J991">
            <v>300</v>
          </cell>
          <cell r="K991">
            <v>0</v>
          </cell>
          <cell r="L991">
            <v>3</v>
          </cell>
        </row>
        <row r="992">
          <cell r="A992" t="str">
            <v>3056066911597</v>
          </cell>
          <cell r="B992" t="str">
            <v>INTER.(R) 690650H021</v>
          </cell>
          <cell r="C992" t="str">
            <v/>
          </cell>
          <cell r="D992" t="str">
            <v/>
          </cell>
          <cell r="E992" t="str">
            <v>6691</v>
          </cell>
          <cell r="F992">
            <v>0</v>
          </cell>
          <cell r="G992">
            <v>0</v>
          </cell>
          <cell r="H992">
            <v>230</v>
          </cell>
          <cell r="I992">
            <v>216.55</v>
          </cell>
          <cell r="J992">
            <v>230</v>
          </cell>
          <cell r="K992">
            <v>0</v>
          </cell>
          <cell r="L992">
            <v>3</v>
          </cell>
        </row>
        <row r="993">
          <cell r="A993" t="str">
            <v>3047357890001</v>
          </cell>
          <cell r="B993" t="str">
            <v>CONT.FIS.(IN BUSTA) 8200428702 IM.D</v>
          </cell>
          <cell r="C993" t="str">
            <v/>
          </cell>
          <cell r="D993" t="str">
            <v/>
          </cell>
          <cell r="E993" t="str">
            <v>5789</v>
          </cell>
          <cell r="F993">
            <v>0</v>
          </cell>
          <cell r="G993">
            <v>0</v>
          </cell>
          <cell r="H993">
            <v>80</v>
          </cell>
          <cell r="I993">
            <v>239.92</v>
          </cell>
          <cell r="J993">
            <v>80</v>
          </cell>
          <cell r="K993">
            <v>0</v>
          </cell>
          <cell r="L993">
            <v>3</v>
          </cell>
        </row>
        <row r="994">
          <cell r="A994" t="str">
            <v>2056137210000</v>
          </cell>
          <cell r="B994" t="str">
            <v>PULSANTE</v>
          </cell>
          <cell r="C994" t="str">
            <v/>
          </cell>
          <cell r="D994" t="str">
            <v/>
          </cell>
          <cell r="E994" t="str">
            <v>NCON</v>
          </cell>
          <cell r="F994">
            <v>0</v>
          </cell>
          <cell r="G994">
            <v>0</v>
          </cell>
          <cell r="H994">
            <v>2004</v>
          </cell>
          <cell r="I994">
            <v>247.63</v>
          </cell>
          <cell r="J994">
            <v>2004</v>
          </cell>
          <cell r="K994">
            <v>0</v>
          </cell>
          <cell r="L994">
            <v>3</v>
          </cell>
        </row>
        <row r="995">
          <cell r="A995" t="str">
            <v>3011069974402</v>
          </cell>
          <cell r="B995" t="str">
            <v>RIGHT SWITC.CC      (VV611/P)  (R)</v>
          </cell>
          <cell r="C995" t="str">
            <v/>
          </cell>
          <cell r="D995" t="str">
            <v/>
          </cell>
          <cell r="E995" t="str">
            <v>6997</v>
          </cell>
          <cell r="F995">
            <v>0</v>
          </cell>
          <cell r="G995">
            <v>0</v>
          </cell>
          <cell r="H995">
            <v>23</v>
          </cell>
          <cell r="I995">
            <v>248.63</v>
          </cell>
          <cell r="J995">
            <v>23</v>
          </cell>
          <cell r="K995">
            <v>0</v>
          </cell>
          <cell r="L995">
            <v>3</v>
          </cell>
        </row>
        <row r="996">
          <cell r="A996" t="str">
            <v>3011069217702</v>
          </cell>
          <cell r="B996" t="str">
            <v>C.MOB.BLOCC.+PASSIVE ENTRY (R)</v>
          </cell>
          <cell r="C996" t="str">
            <v/>
          </cell>
          <cell r="D996" t="str">
            <v/>
          </cell>
          <cell r="E996" t="str">
            <v>6921</v>
          </cell>
          <cell r="F996">
            <v>0</v>
          </cell>
          <cell r="G996">
            <v>0</v>
          </cell>
          <cell r="H996">
            <v>60</v>
          </cell>
          <cell r="I996">
            <v>310.8</v>
          </cell>
          <cell r="J996">
            <v>60</v>
          </cell>
          <cell r="K996">
            <v>0</v>
          </cell>
          <cell r="L996">
            <v>3</v>
          </cell>
        </row>
        <row r="997">
          <cell r="A997" t="str">
            <v>2001167460501</v>
          </cell>
          <cell r="B997" t="str">
            <v>TASTO T1 VERNICIATO</v>
          </cell>
          <cell r="C997" t="str">
            <v/>
          </cell>
          <cell r="D997" t="str">
            <v/>
          </cell>
          <cell r="E997" t="str">
            <v>NCON</v>
          </cell>
          <cell r="F997">
            <v>0</v>
          </cell>
          <cell r="G997">
            <v>0</v>
          </cell>
          <cell r="H997">
            <v>2357</v>
          </cell>
          <cell r="I997">
            <v>312.07</v>
          </cell>
          <cell r="J997">
            <v>2357</v>
          </cell>
          <cell r="K997">
            <v>0</v>
          </cell>
          <cell r="L997">
            <v>3</v>
          </cell>
        </row>
        <row r="998">
          <cell r="A998" t="str">
            <v>2003568003101</v>
          </cell>
          <cell r="B998" t="str">
            <v>KEY CENTRAL (PAINTED TARTUFO-LASERE</v>
          </cell>
          <cell r="C998" t="str">
            <v/>
          </cell>
          <cell r="D998" t="str">
            <v/>
          </cell>
          <cell r="E998" t="str">
            <v>NCON</v>
          </cell>
          <cell r="F998">
            <v>0</v>
          </cell>
          <cell r="G998">
            <v>0</v>
          </cell>
          <cell r="H998">
            <v>843</v>
          </cell>
          <cell r="I998">
            <v>317.5</v>
          </cell>
          <cell r="J998">
            <v>843</v>
          </cell>
          <cell r="K998">
            <v>0</v>
          </cell>
          <cell r="L998">
            <v>3</v>
          </cell>
        </row>
        <row r="999">
          <cell r="A999" t="str">
            <v>2000867460200</v>
          </cell>
          <cell r="B999" t="str">
            <v>PRESSORE DX  / BLIND PRESSOR</v>
          </cell>
          <cell r="C999" t="str">
            <v/>
          </cell>
          <cell r="D999" t="str">
            <v/>
          </cell>
          <cell r="E999" t="str">
            <v>NCON</v>
          </cell>
          <cell r="F999">
            <v>0</v>
          </cell>
          <cell r="G999">
            <v>0</v>
          </cell>
          <cell r="H999">
            <v>8000</v>
          </cell>
          <cell r="I999">
            <v>320</v>
          </cell>
          <cell r="J999">
            <v>8000</v>
          </cell>
          <cell r="K999">
            <v>0</v>
          </cell>
          <cell r="L999">
            <v>3</v>
          </cell>
        </row>
        <row r="1000">
          <cell r="A1000" t="str">
            <v>20OLWBYFLR130LA</v>
          </cell>
          <cell r="B1000" t="str">
            <v>MINITOPLED WHITE LW MVSG-BX-FL0GL0</v>
          </cell>
          <cell r="C1000" t="str">
            <v/>
          </cell>
          <cell r="D1000" t="str">
            <v/>
          </cell>
          <cell r="E1000" t="str">
            <v>NCON</v>
          </cell>
          <cell r="F1000">
            <v>0</v>
          </cell>
          <cell r="G1000">
            <v>0</v>
          </cell>
          <cell r="H1000">
            <v>3000</v>
          </cell>
          <cell r="I1000">
            <v>357</v>
          </cell>
          <cell r="J1000">
            <v>3000</v>
          </cell>
          <cell r="K1000">
            <v>0</v>
          </cell>
          <cell r="L1000">
            <v>3</v>
          </cell>
        </row>
        <row r="1001">
          <cell r="A1001" t="str">
            <v>2003468003201</v>
          </cell>
          <cell r="B1001" t="str">
            <v>KEY MID. LEFT (PAINTED TARTUFO-LASE</v>
          </cell>
          <cell r="C1001" t="str">
            <v/>
          </cell>
          <cell r="D1001" t="str">
            <v/>
          </cell>
          <cell r="E1001" t="str">
            <v>NCON</v>
          </cell>
          <cell r="F1001">
            <v>0</v>
          </cell>
          <cell r="G1001">
            <v>0</v>
          </cell>
          <cell r="H1001">
            <v>1008</v>
          </cell>
          <cell r="I1001">
            <v>360.9</v>
          </cell>
          <cell r="J1001">
            <v>1008</v>
          </cell>
          <cell r="K1001">
            <v>0</v>
          </cell>
          <cell r="L1001">
            <v>3</v>
          </cell>
        </row>
        <row r="1002">
          <cell r="A1002" t="str">
            <v>2001267460400</v>
          </cell>
          <cell r="B1002" t="str">
            <v>TASTO T2 / GREZZO</v>
          </cell>
          <cell r="C1002" t="str">
            <v/>
          </cell>
          <cell r="D1002" t="str">
            <v/>
          </cell>
          <cell r="E1002" t="str">
            <v>NCON</v>
          </cell>
          <cell r="F1002">
            <v>0</v>
          </cell>
          <cell r="G1002">
            <v>0</v>
          </cell>
          <cell r="H1002">
            <v>10842</v>
          </cell>
          <cell r="I1002">
            <v>379.47</v>
          </cell>
          <cell r="J1002">
            <v>10842</v>
          </cell>
          <cell r="K1002">
            <v>0</v>
          </cell>
          <cell r="L1002">
            <v>3</v>
          </cell>
        </row>
        <row r="1003">
          <cell r="A1003" t="str">
            <v>20054696800P0</v>
          </cell>
          <cell r="B1003" t="str">
            <v>TAPPETINO DI SILICONE   (R)</v>
          </cell>
          <cell r="C1003" t="str">
            <v/>
          </cell>
          <cell r="D1003" t="str">
            <v/>
          </cell>
          <cell r="E1003" t="str">
            <v>NCON</v>
          </cell>
          <cell r="F1003">
            <v>0</v>
          </cell>
          <cell r="G1003">
            <v>0</v>
          </cell>
          <cell r="H1003">
            <v>100</v>
          </cell>
          <cell r="I1003">
            <v>430</v>
          </cell>
          <cell r="J1003">
            <v>100</v>
          </cell>
          <cell r="K1003">
            <v>0</v>
          </cell>
          <cell r="L1003">
            <v>3</v>
          </cell>
        </row>
        <row r="1004">
          <cell r="A1004" t="str">
            <v>2040051313300</v>
          </cell>
          <cell r="B1004" t="str">
            <v>TERMOFORMATO 10 POS.NERO (CAPTEUR)</v>
          </cell>
          <cell r="C1004" t="str">
            <v/>
          </cell>
          <cell r="D1004" t="str">
            <v/>
          </cell>
          <cell r="E1004" t="str">
            <v>NCON</v>
          </cell>
          <cell r="F1004">
            <v>0</v>
          </cell>
          <cell r="G1004">
            <v>0</v>
          </cell>
          <cell r="H1004">
            <v>1284</v>
          </cell>
          <cell r="I1004">
            <v>436.56</v>
          </cell>
          <cell r="J1004">
            <v>1284</v>
          </cell>
          <cell r="K1004">
            <v>0</v>
          </cell>
          <cell r="L1004">
            <v>3</v>
          </cell>
        </row>
        <row r="1005">
          <cell r="A1005" t="str">
            <v>3047363530002</v>
          </cell>
          <cell r="B1005" t="str">
            <v>CONTATT. MOBILE  252168487R  ( R )</v>
          </cell>
          <cell r="C1005" t="str">
            <v/>
          </cell>
          <cell r="D1005" t="str">
            <v/>
          </cell>
          <cell r="E1005" t="str">
            <v>6353</v>
          </cell>
          <cell r="F1005">
            <v>0</v>
          </cell>
          <cell r="G1005">
            <v>0</v>
          </cell>
          <cell r="H1005">
            <v>264</v>
          </cell>
          <cell r="I1005">
            <v>472.56</v>
          </cell>
          <cell r="J1005">
            <v>264</v>
          </cell>
          <cell r="K1005">
            <v>0</v>
          </cell>
          <cell r="L1005">
            <v>3</v>
          </cell>
        </row>
        <row r="1006">
          <cell r="A1006" t="str">
            <v>2001467460000</v>
          </cell>
          <cell r="B1006" t="str">
            <v>TOGGLE BASCULANTE / TILTING TOGGLE</v>
          </cell>
          <cell r="C1006" t="str">
            <v/>
          </cell>
          <cell r="D1006" t="str">
            <v/>
          </cell>
          <cell r="E1006" t="str">
            <v>NCON</v>
          </cell>
          <cell r="F1006">
            <v>0</v>
          </cell>
          <cell r="G1006">
            <v>0</v>
          </cell>
          <cell r="H1006">
            <v>8000</v>
          </cell>
          <cell r="I1006">
            <v>480</v>
          </cell>
          <cell r="J1006">
            <v>8000</v>
          </cell>
          <cell r="K1006">
            <v>0</v>
          </cell>
          <cell r="L1006">
            <v>3</v>
          </cell>
        </row>
        <row r="1007">
          <cell r="A1007" t="str">
            <v>2054962280001</v>
          </cell>
          <cell r="B1007" t="str">
            <v>ROTELLA DIMMER SOVRASTAMPATA (R)</v>
          </cell>
          <cell r="C1007" t="str">
            <v/>
          </cell>
          <cell r="D1007" t="str">
            <v/>
          </cell>
          <cell r="E1007" t="str">
            <v>NCON</v>
          </cell>
          <cell r="F1007">
            <v>0</v>
          </cell>
          <cell r="G1007">
            <v>0</v>
          </cell>
          <cell r="H1007">
            <v>285</v>
          </cell>
          <cell r="I1007">
            <v>506.84</v>
          </cell>
          <cell r="J1007">
            <v>285</v>
          </cell>
          <cell r="K1007">
            <v>0</v>
          </cell>
          <cell r="L1007">
            <v>3</v>
          </cell>
        </row>
        <row r="1008">
          <cell r="A1008" t="str">
            <v>3056068060052</v>
          </cell>
          <cell r="B1008" t="str">
            <v>CAP.TRAPPE CARBUR.9814722180-00(R)</v>
          </cell>
          <cell r="C1008" t="str">
            <v/>
          </cell>
          <cell r="D1008" t="str">
            <v/>
          </cell>
          <cell r="E1008" t="str">
            <v>6806</v>
          </cell>
          <cell r="F1008">
            <v>0</v>
          </cell>
          <cell r="G1008">
            <v>0</v>
          </cell>
          <cell r="H1008">
            <v>200</v>
          </cell>
          <cell r="I1008">
            <v>528</v>
          </cell>
          <cell r="J1008">
            <v>200</v>
          </cell>
          <cell r="K1008">
            <v>0</v>
          </cell>
          <cell r="L1008">
            <v>3</v>
          </cell>
        </row>
        <row r="1009">
          <cell r="A1009" t="str">
            <v>20011694411P2</v>
          </cell>
          <cell r="B1009" t="str">
            <v>BODY BACK TIT G70</v>
          </cell>
          <cell r="C1009" t="str">
            <v/>
          </cell>
          <cell r="D1009" t="str">
            <v/>
          </cell>
          <cell r="E1009" t="str">
            <v>NCON</v>
          </cell>
          <cell r="F1009">
            <v>0</v>
          </cell>
          <cell r="G1009">
            <v>0</v>
          </cell>
          <cell r="H1009">
            <v>4438</v>
          </cell>
          <cell r="I1009">
            <v>554.75</v>
          </cell>
          <cell r="J1009">
            <v>4438</v>
          </cell>
          <cell r="K1009">
            <v>0</v>
          </cell>
          <cell r="L1009">
            <v>3</v>
          </cell>
        </row>
        <row r="1010">
          <cell r="A1010" t="str">
            <v>20011694400P2</v>
          </cell>
          <cell r="B1010" t="str">
            <v>BODY FRONT TIT G70</v>
          </cell>
          <cell r="C1010" t="str">
            <v/>
          </cell>
          <cell r="D1010" t="str">
            <v/>
          </cell>
          <cell r="E1010" t="str">
            <v>NCON</v>
          </cell>
          <cell r="F1010">
            <v>0</v>
          </cell>
          <cell r="G1010">
            <v>0</v>
          </cell>
          <cell r="H1010">
            <v>4488</v>
          </cell>
          <cell r="I1010">
            <v>561</v>
          </cell>
          <cell r="J1010">
            <v>4488</v>
          </cell>
          <cell r="K1010">
            <v>0</v>
          </cell>
          <cell r="L1010">
            <v>3</v>
          </cell>
        </row>
        <row r="1011">
          <cell r="A1011" t="str">
            <v>301106786120B</v>
          </cell>
          <cell r="B1011" t="str">
            <v>C.ANT.SX 521(EVIC+PHONE) ( R )</v>
          </cell>
          <cell r="C1011" t="str">
            <v/>
          </cell>
          <cell r="D1011" t="str">
            <v/>
          </cell>
          <cell r="E1011" t="str">
            <v>6786</v>
          </cell>
          <cell r="F1011">
            <v>0</v>
          </cell>
          <cell r="G1011">
            <v>0</v>
          </cell>
          <cell r="H1011">
            <v>69</v>
          </cell>
          <cell r="I1011">
            <v>652.74</v>
          </cell>
          <cell r="J1011">
            <v>69</v>
          </cell>
          <cell r="K1011">
            <v>0</v>
          </cell>
          <cell r="L1011">
            <v>3</v>
          </cell>
        </row>
        <row r="1012">
          <cell r="A1012" t="str">
            <v>3011069216602</v>
          </cell>
          <cell r="B1012" t="str">
            <v>C.MOB.BLOCC.+DEADLOCK+PASS.ENTRY(R)</v>
          </cell>
          <cell r="C1012" t="str">
            <v/>
          </cell>
          <cell r="D1012" t="str">
            <v/>
          </cell>
          <cell r="E1012" t="str">
            <v>6921</v>
          </cell>
          <cell r="F1012">
            <v>0</v>
          </cell>
          <cell r="G1012">
            <v>0</v>
          </cell>
          <cell r="H1012">
            <v>120</v>
          </cell>
          <cell r="I1012">
            <v>662.4</v>
          </cell>
          <cell r="J1012">
            <v>120</v>
          </cell>
          <cell r="K1012">
            <v>0</v>
          </cell>
          <cell r="L1012">
            <v>3</v>
          </cell>
        </row>
        <row r="1013">
          <cell r="A1013" t="str">
            <v>3054953913303</v>
          </cell>
          <cell r="B1013" t="str">
            <v>PLANCIA L.BASE "USA"(R)</v>
          </cell>
          <cell r="C1013" t="str">
            <v/>
          </cell>
          <cell r="D1013" t="str">
            <v/>
          </cell>
          <cell r="E1013" t="str">
            <v>5391</v>
          </cell>
          <cell r="F1013">
            <v>0</v>
          </cell>
          <cell r="G1013">
            <v>0</v>
          </cell>
          <cell r="H1013">
            <v>26</v>
          </cell>
          <cell r="I1013">
            <v>676.52</v>
          </cell>
          <cell r="J1013">
            <v>26</v>
          </cell>
          <cell r="K1013">
            <v>0</v>
          </cell>
          <cell r="L1013">
            <v>3</v>
          </cell>
        </row>
        <row r="1014">
          <cell r="A1014" t="str">
            <v>20PRSSQACCC3741</v>
          </cell>
          <cell r="B1014" t="str">
            <v>RESISTOR 0805 3K74 1% AEC-Q200</v>
          </cell>
          <cell r="C1014" t="str">
            <v/>
          </cell>
          <cell r="D1014" t="str">
            <v/>
          </cell>
          <cell r="E1014" t="str">
            <v>NCON</v>
          </cell>
          <cell r="F1014">
            <v>0</v>
          </cell>
          <cell r="G1014">
            <v>0</v>
          </cell>
          <cell r="H1014">
            <v>400000</v>
          </cell>
          <cell r="I1014">
            <v>680</v>
          </cell>
          <cell r="J1014">
            <v>400000</v>
          </cell>
          <cell r="K1014">
            <v>0</v>
          </cell>
          <cell r="L1014">
            <v>3</v>
          </cell>
        </row>
        <row r="1015">
          <cell r="A1015" t="str">
            <v>20SDTBSPBIKC007</v>
          </cell>
          <cell r="B1015" t="str">
            <v>BJT NXP PBSS5360PASX</v>
          </cell>
          <cell r="C1015" t="str">
            <v/>
          </cell>
          <cell r="D1015" t="str">
            <v/>
          </cell>
          <cell r="E1015" t="str">
            <v>NCON</v>
          </cell>
          <cell r="F1015">
            <v>0</v>
          </cell>
          <cell r="G1015">
            <v>0</v>
          </cell>
          <cell r="H1015">
            <v>6000</v>
          </cell>
          <cell r="I1015">
            <v>725.4</v>
          </cell>
          <cell r="J1015">
            <v>6000</v>
          </cell>
          <cell r="K1015">
            <v>0</v>
          </cell>
          <cell r="L1015">
            <v>3</v>
          </cell>
        </row>
        <row r="1016">
          <cell r="A1016" t="str">
            <v>2000568771406</v>
          </cell>
          <cell r="B1016" t="str">
            <v>BUTTON 1 (LASERED)  LEFT</v>
          </cell>
          <cell r="C1016" t="str">
            <v/>
          </cell>
          <cell r="D1016" t="str">
            <v/>
          </cell>
          <cell r="E1016" t="str">
            <v>NCON</v>
          </cell>
          <cell r="F1016">
            <v>0</v>
          </cell>
          <cell r="G1016">
            <v>0</v>
          </cell>
          <cell r="H1016">
            <v>2016</v>
          </cell>
          <cell r="I1016">
            <v>796.34</v>
          </cell>
          <cell r="J1016">
            <v>2016</v>
          </cell>
          <cell r="K1016">
            <v>0</v>
          </cell>
          <cell r="L1016">
            <v>3</v>
          </cell>
        </row>
        <row r="1017">
          <cell r="A1017" t="str">
            <v>2000668080004</v>
          </cell>
          <cell r="B1017" t="str">
            <v>GRUPPO DX</v>
          </cell>
          <cell r="C1017" t="str">
            <v/>
          </cell>
          <cell r="D1017" t="str">
            <v/>
          </cell>
          <cell r="E1017" t="str">
            <v>NCON</v>
          </cell>
          <cell r="F1017">
            <v>0</v>
          </cell>
          <cell r="G1017">
            <v>0</v>
          </cell>
          <cell r="H1017">
            <v>600</v>
          </cell>
          <cell r="I1017">
            <v>1073.21</v>
          </cell>
          <cell r="J1017">
            <v>600</v>
          </cell>
          <cell r="K1017">
            <v>0</v>
          </cell>
          <cell r="L1017">
            <v>3</v>
          </cell>
        </row>
        <row r="1018">
          <cell r="A1018" t="str">
            <v>2057059751103</v>
          </cell>
          <cell r="B1018" t="str">
            <v>MOSTRINA DX 4T TITAN (R)</v>
          </cell>
          <cell r="C1018" t="str">
            <v/>
          </cell>
          <cell r="D1018" t="str">
            <v/>
          </cell>
          <cell r="E1018" t="str">
            <v>NCON</v>
          </cell>
          <cell r="F1018">
            <v>0</v>
          </cell>
          <cell r="G1018">
            <v>0</v>
          </cell>
          <cell r="H1018">
            <v>2520</v>
          </cell>
          <cell r="I1018">
            <v>1108.8</v>
          </cell>
          <cell r="J1018">
            <v>2520</v>
          </cell>
          <cell r="K1018">
            <v>0</v>
          </cell>
          <cell r="L1018">
            <v>3</v>
          </cell>
        </row>
        <row r="1019">
          <cell r="A1019" t="str">
            <v>2057059761103</v>
          </cell>
          <cell r="B1019" t="str">
            <v>MOSTRINA SX 4T TITAN (R)</v>
          </cell>
          <cell r="C1019" t="str">
            <v/>
          </cell>
          <cell r="D1019" t="str">
            <v/>
          </cell>
          <cell r="E1019" t="str">
            <v>NCON</v>
          </cell>
          <cell r="F1019">
            <v>0</v>
          </cell>
          <cell r="G1019">
            <v>0</v>
          </cell>
          <cell r="H1019">
            <v>2520</v>
          </cell>
          <cell r="I1019">
            <v>1108.8</v>
          </cell>
          <cell r="J1019">
            <v>2520</v>
          </cell>
          <cell r="K1019">
            <v>0</v>
          </cell>
          <cell r="L1019">
            <v>3</v>
          </cell>
        </row>
        <row r="1020">
          <cell r="A1020" t="str">
            <v>2047356302202</v>
          </cell>
          <cell r="B1020" t="str">
            <v>CORPO MOBILE 6 VIE              (R)</v>
          </cell>
          <cell r="C1020" t="str">
            <v/>
          </cell>
          <cell r="D1020" t="str">
            <v/>
          </cell>
          <cell r="E1020" t="str">
            <v>NCON</v>
          </cell>
          <cell r="F1020">
            <v>0</v>
          </cell>
          <cell r="G1020">
            <v>0</v>
          </cell>
          <cell r="H1020">
            <v>2322</v>
          </cell>
          <cell r="I1020">
            <v>1215.0999999999999</v>
          </cell>
          <cell r="J1020">
            <v>2322</v>
          </cell>
          <cell r="K1020">
            <v>0</v>
          </cell>
          <cell r="L1020">
            <v>3</v>
          </cell>
        </row>
        <row r="1021">
          <cell r="A1021" t="str">
            <v>20PRSSQAKEC4420</v>
          </cell>
          <cell r="B1021" t="str">
            <v>RESISTOR 2010 442R 1% AEC-Q200</v>
          </cell>
          <cell r="C1021" t="str">
            <v/>
          </cell>
          <cell r="D1021" t="str">
            <v/>
          </cell>
          <cell r="E1021" t="str">
            <v>NCON</v>
          </cell>
          <cell r="F1021">
            <v>0</v>
          </cell>
          <cell r="G1021">
            <v>0</v>
          </cell>
          <cell r="H1021">
            <v>25000</v>
          </cell>
          <cell r="I1021">
            <v>1300</v>
          </cell>
          <cell r="J1021">
            <v>25000</v>
          </cell>
          <cell r="K1021">
            <v>0</v>
          </cell>
          <cell r="L1021">
            <v>3</v>
          </cell>
        </row>
        <row r="1022">
          <cell r="A1022" t="str">
            <v>3011068771907</v>
          </cell>
          <cell r="B1022" t="str">
            <v>SSP 334 DX TAPPO (R)</v>
          </cell>
          <cell r="C1022" t="str">
            <v/>
          </cell>
          <cell r="D1022" t="str">
            <v/>
          </cell>
          <cell r="E1022" t="str">
            <v>6877</v>
          </cell>
          <cell r="F1022">
            <v>0</v>
          </cell>
          <cell r="G1022">
            <v>0</v>
          </cell>
          <cell r="H1022">
            <v>1120</v>
          </cell>
          <cell r="I1022">
            <v>1639.87</v>
          </cell>
          <cell r="J1022">
            <v>1120</v>
          </cell>
          <cell r="K1022">
            <v>0</v>
          </cell>
          <cell r="L1022">
            <v>3</v>
          </cell>
        </row>
        <row r="1023">
          <cell r="A1023" t="str">
            <v>2056056102203</v>
          </cell>
          <cell r="B1023" t="str">
            <v>CORPO BICOLORE CAF PSA (R)</v>
          </cell>
          <cell r="C1023" t="str">
            <v/>
          </cell>
          <cell r="D1023" t="str">
            <v/>
          </cell>
          <cell r="E1023" t="str">
            <v>NCON</v>
          </cell>
          <cell r="F1023">
            <v>0</v>
          </cell>
          <cell r="G1023">
            <v>0</v>
          </cell>
          <cell r="H1023">
            <v>4800</v>
          </cell>
          <cell r="I1023">
            <v>1723.44</v>
          </cell>
          <cell r="J1023">
            <v>4800</v>
          </cell>
          <cell r="K1023">
            <v>0</v>
          </cell>
          <cell r="L1023">
            <v>3</v>
          </cell>
        </row>
        <row r="1024">
          <cell r="A1024" t="str">
            <v>20IREC10SMDRA01</v>
          </cell>
          <cell r="B1024" t="str">
            <v>10 PIN RECEPTACLE MOLEX 502585-1070</v>
          </cell>
          <cell r="C1024" t="str">
            <v/>
          </cell>
          <cell r="D1024" t="str">
            <v/>
          </cell>
          <cell r="E1024" t="str">
            <v>NCON</v>
          </cell>
          <cell r="F1024">
            <v>0</v>
          </cell>
          <cell r="G1024">
            <v>0</v>
          </cell>
          <cell r="H1024">
            <v>4001</v>
          </cell>
          <cell r="I1024">
            <v>1790.89</v>
          </cell>
          <cell r="J1024">
            <v>4001</v>
          </cell>
          <cell r="K1024">
            <v>0</v>
          </cell>
          <cell r="L1024">
            <v>3</v>
          </cell>
        </row>
        <row r="1025">
          <cell r="A1025" t="str">
            <v>2001267460200</v>
          </cell>
          <cell r="B1025" t="str">
            <v>TASTO T2 / VERNICIATO</v>
          </cell>
          <cell r="C1025" t="str">
            <v/>
          </cell>
          <cell r="D1025" t="str">
            <v/>
          </cell>
          <cell r="E1025" t="str">
            <v>NCON</v>
          </cell>
          <cell r="F1025">
            <v>0</v>
          </cell>
          <cell r="G1025">
            <v>0</v>
          </cell>
          <cell r="H1025">
            <v>14125</v>
          </cell>
          <cell r="I1025">
            <v>1870.15</v>
          </cell>
          <cell r="J1025">
            <v>14125</v>
          </cell>
          <cell r="K1025">
            <v>0</v>
          </cell>
          <cell r="L1025">
            <v>3</v>
          </cell>
        </row>
        <row r="1026">
          <cell r="A1026" t="str">
            <v>3011068771807</v>
          </cell>
          <cell r="B1026" t="str">
            <v>SSP 334 SX TAPPO-SPORT (R)</v>
          </cell>
          <cell r="C1026" t="str">
            <v/>
          </cell>
          <cell r="D1026" t="str">
            <v/>
          </cell>
          <cell r="E1026" t="str">
            <v>6877</v>
          </cell>
          <cell r="F1026">
            <v>0</v>
          </cell>
          <cell r="G1026">
            <v>0</v>
          </cell>
          <cell r="H1026">
            <v>570</v>
          </cell>
          <cell r="I1026">
            <v>2619.15</v>
          </cell>
          <cell r="J1026">
            <v>570</v>
          </cell>
          <cell r="K1026">
            <v>0</v>
          </cell>
          <cell r="L1026">
            <v>3</v>
          </cell>
        </row>
        <row r="1027">
          <cell r="A1027" t="str">
            <v>3011068380002</v>
          </cell>
          <cell r="B1027" t="str">
            <v>C.R.AL VOLANTE 636  ANT. SX   (R)</v>
          </cell>
          <cell r="C1027" t="str">
            <v/>
          </cell>
          <cell r="D1027" t="str">
            <v/>
          </cell>
          <cell r="E1027" t="str">
            <v>6838</v>
          </cell>
          <cell r="F1027">
            <v>0</v>
          </cell>
          <cell r="G1027">
            <v>0</v>
          </cell>
          <cell r="H1027">
            <v>350</v>
          </cell>
          <cell r="I1027">
            <v>3013.5</v>
          </cell>
          <cell r="J1027">
            <v>350</v>
          </cell>
          <cell r="K1027">
            <v>0</v>
          </cell>
          <cell r="L1027">
            <v>3</v>
          </cell>
        </row>
        <row r="1028">
          <cell r="A1028" t="str">
            <v>2056056232203</v>
          </cell>
          <cell r="B1028" t="str">
            <v>FONDELLO SOVRAST. CAF PSA (R)</v>
          </cell>
          <cell r="C1028" t="str">
            <v/>
          </cell>
          <cell r="D1028" t="str">
            <v/>
          </cell>
          <cell r="E1028" t="str">
            <v>NCON</v>
          </cell>
          <cell r="F1028">
            <v>0</v>
          </cell>
          <cell r="G1028">
            <v>0</v>
          </cell>
          <cell r="H1028">
            <v>9598</v>
          </cell>
          <cell r="I1028">
            <v>3280.31</v>
          </cell>
          <cell r="J1028">
            <v>9598</v>
          </cell>
          <cell r="K1028">
            <v>0</v>
          </cell>
          <cell r="L1028">
            <v>3</v>
          </cell>
        </row>
        <row r="1029">
          <cell r="A1029" t="str">
            <v>2056056090002</v>
          </cell>
          <cell r="B1029" t="str">
            <v>ROTELLA TAMPOGRAFATA CAF PSA (R)</v>
          </cell>
          <cell r="C1029" t="str">
            <v/>
          </cell>
          <cell r="D1029" t="str">
            <v/>
          </cell>
          <cell r="E1029" t="str">
            <v>NCON</v>
          </cell>
          <cell r="F1029">
            <v>0</v>
          </cell>
          <cell r="G1029">
            <v>0</v>
          </cell>
          <cell r="H1029">
            <v>16320</v>
          </cell>
          <cell r="I1029">
            <v>3732.71</v>
          </cell>
          <cell r="J1029">
            <v>16320</v>
          </cell>
          <cell r="K1029">
            <v>0</v>
          </cell>
          <cell r="L1029">
            <v>3</v>
          </cell>
        </row>
        <row r="1030">
          <cell r="A1030" t="str">
            <v>2056056210001</v>
          </cell>
          <cell r="B1030" t="str">
            <v>ETICHETTA CAF PSA</v>
          </cell>
          <cell r="C1030" t="str">
            <v/>
          </cell>
          <cell r="D1030" t="str">
            <v/>
          </cell>
          <cell r="E1030" t="str">
            <v>NCON</v>
          </cell>
          <cell r="F1030">
            <v>0</v>
          </cell>
          <cell r="G1030">
            <v>0</v>
          </cell>
          <cell r="H1030">
            <v>309258</v>
          </cell>
          <cell r="I1030">
            <v>5424.39</v>
          </cell>
          <cell r="J1030">
            <v>309258</v>
          </cell>
          <cell r="K1030">
            <v>0</v>
          </cell>
          <cell r="L1030">
            <v>3</v>
          </cell>
        </row>
        <row r="1031">
          <cell r="A1031" t="str">
            <v>2001067566105</v>
          </cell>
          <cell r="B1031" t="str">
            <v>TASTO 3 DX (STAMPATO)</v>
          </cell>
          <cell r="C1031" t="str">
            <v/>
          </cell>
          <cell r="D1031" t="str">
            <v/>
          </cell>
          <cell r="E1031" t="str">
            <v>NCON</v>
          </cell>
          <cell r="F1031">
            <v>0</v>
          </cell>
          <cell r="G1031">
            <v>0</v>
          </cell>
          <cell r="H1031">
            <v>100400</v>
          </cell>
          <cell r="I1031">
            <v>6425.6</v>
          </cell>
          <cell r="J1031">
            <v>100400</v>
          </cell>
          <cell r="K1031">
            <v>0</v>
          </cell>
          <cell r="L1031">
            <v>3</v>
          </cell>
        </row>
        <row r="1032">
          <cell r="A1032" t="str">
            <v>2000268380002</v>
          </cell>
          <cell r="B1032" t="str">
            <v>GRUPPO ELETTRICO</v>
          </cell>
          <cell r="C1032" t="str">
            <v/>
          </cell>
          <cell r="D1032" t="str">
            <v/>
          </cell>
          <cell r="E1032" t="str">
            <v>NCON</v>
          </cell>
          <cell r="F1032">
            <v>0</v>
          </cell>
          <cell r="G1032">
            <v>0</v>
          </cell>
          <cell r="H1032">
            <v>2095</v>
          </cell>
          <cell r="I1032">
            <v>7616.77</v>
          </cell>
          <cell r="J1032">
            <v>2095</v>
          </cell>
          <cell r="K1032">
            <v>0</v>
          </cell>
          <cell r="L1032">
            <v>3</v>
          </cell>
        </row>
        <row r="1033">
          <cell r="A1033" t="str">
            <v>2001167566105</v>
          </cell>
          <cell r="B1033" t="str">
            <v>"TASTO 4 DX   STAMPATO</v>
          </cell>
          <cell r="C1033" t="str">
            <v/>
          </cell>
          <cell r="D1033" t="str">
            <v/>
          </cell>
          <cell r="E1033" t="str">
            <v>NCON</v>
          </cell>
          <cell r="F1033">
            <v>0</v>
          </cell>
          <cell r="G1033">
            <v>0</v>
          </cell>
          <cell r="H1033">
            <v>143500</v>
          </cell>
          <cell r="I1033">
            <v>8610</v>
          </cell>
          <cell r="J1033">
            <v>143500</v>
          </cell>
          <cell r="K1033">
            <v>0</v>
          </cell>
          <cell r="L1033">
            <v>3</v>
          </cell>
        </row>
        <row r="1034">
          <cell r="A1034" t="str">
            <v>2002168910000</v>
          </cell>
          <cell r="B1034" t="str">
            <v>RESSORT DE CONTACT COMPLETE</v>
          </cell>
          <cell r="C1034" t="str">
            <v/>
          </cell>
          <cell r="D1034" t="str">
            <v/>
          </cell>
          <cell r="E1034" t="str">
            <v>NCON</v>
          </cell>
          <cell r="F1034">
            <v>0</v>
          </cell>
          <cell r="G1034">
            <v>0</v>
          </cell>
          <cell r="H1034">
            <v>45000</v>
          </cell>
          <cell r="I1034">
            <v>10665</v>
          </cell>
          <cell r="J1034">
            <v>45000</v>
          </cell>
          <cell r="K1034">
            <v>0</v>
          </cell>
          <cell r="L1034">
            <v>3</v>
          </cell>
        </row>
        <row r="1035">
          <cell r="A1035" t="str">
            <v>2001968910001</v>
          </cell>
          <cell r="B1035" t="str">
            <v>RESSORT DE CONTACT COMPLETE (R)</v>
          </cell>
          <cell r="C1035" t="str">
            <v/>
          </cell>
          <cell r="D1035" t="str">
            <v/>
          </cell>
          <cell r="E1035" t="str">
            <v>NCON</v>
          </cell>
          <cell r="F1035">
            <v>0</v>
          </cell>
          <cell r="G1035">
            <v>0</v>
          </cell>
          <cell r="H1035">
            <v>45000</v>
          </cell>
          <cell r="I1035">
            <v>11520</v>
          </cell>
          <cell r="J1035">
            <v>45000</v>
          </cell>
          <cell r="K1035">
            <v>0</v>
          </cell>
          <cell r="L1035">
            <v>3</v>
          </cell>
        </row>
        <row r="1036">
          <cell r="A1036" t="str">
            <v>2001768910001</v>
          </cell>
          <cell r="B1036" t="str">
            <v>RESSORT DE CONTACT COMPLETE (R)</v>
          </cell>
          <cell r="C1036" t="str">
            <v/>
          </cell>
          <cell r="D1036" t="str">
            <v/>
          </cell>
          <cell r="E1036" t="str">
            <v>NCON</v>
          </cell>
          <cell r="F1036">
            <v>0</v>
          </cell>
          <cell r="G1036">
            <v>0</v>
          </cell>
          <cell r="H1036">
            <v>54000</v>
          </cell>
          <cell r="I1036">
            <v>13824</v>
          </cell>
          <cell r="J1036">
            <v>54000</v>
          </cell>
          <cell r="K1036">
            <v>0</v>
          </cell>
          <cell r="L1036">
            <v>3</v>
          </cell>
        </row>
        <row r="1037">
          <cell r="A1037" t="str">
            <v>3056067000067</v>
          </cell>
          <cell r="B1037" t="str">
            <v>PRESA   VIDEO  86191YV010 (R)</v>
          </cell>
          <cell r="C1037" t="str">
            <v/>
          </cell>
          <cell r="D1037" t="str">
            <v/>
          </cell>
          <cell r="E1037" t="str">
            <v>6700</v>
          </cell>
          <cell r="F1037">
            <v>0</v>
          </cell>
          <cell r="G1037">
            <v>0</v>
          </cell>
          <cell r="H1037">
            <v>15600</v>
          </cell>
          <cell r="I1037">
            <v>17962.93</v>
          </cell>
          <cell r="J1037">
            <v>15600</v>
          </cell>
          <cell r="K1037">
            <v>0</v>
          </cell>
          <cell r="L1037">
            <v>3</v>
          </cell>
        </row>
        <row r="1038">
          <cell r="A1038" t="str">
            <v>2000767201108</v>
          </cell>
          <cell r="B1038" t="str">
            <v>CIRCUITO STAMPATO ANALOG+DIG</v>
          </cell>
          <cell r="C1038" t="str">
            <v/>
          </cell>
          <cell r="D1038" t="str">
            <v/>
          </cell>
          <cell r="E1038" t="str">
            <v>NCON</v>
          </cell>
          <cell r="F1038">
            <v>0</v>
          </cell>
          <cell r="G1038">
            <v>0</v>
          </cell>
          <cell r="H1038">
            <v>16389</v>
          </cell>
          <cell r="I1038">
            <v>22125.15</v>
          </cell>
          <cell r="J1038">
            <v>16389</v>
          </cell>
          <cell r="K1038">
            <v>0</v>
          </cell>
          <cell r="L1038">
            <v>3</v>
          </cell>
        </row>
        <row r="1039">
          <cell r="A1039" t="str">
            <v>2054940071600</v>
          </cell>
          <cell r="B1039" t="str">
            <v>RESISTENZA (507-1500 OHM)</v>
          </cell>
          <cell r="C1039" t="str">
            <v/>
          </cell>
          <cell r="D1039" t="str">
            <v/>
          </cell>
          <cell r="E1039" t="str">
            <v>NCON</v>
          </cell>
          <cell r="F1039">
            <v>0</v>
          </cell>
          <cell r="G1039">
            <v>0</v>
          </cell>
          <cell r="H1039">
            <v>92</v>
          </cell>
          <cell r="I1039">
            <v>0.69</v>
          </cell>
          <cell r="J1039">
            <v>92</v>
          </cell>
          <cell r="K1039">
            <v>0</v>
          </cell>
          <cell r="L1039">
            <v>2</v>
          </cell>
        </row>
        <row r="1040">
          <cell r="A1040" t="str">
            <v>3047352660001</v>
          </cell>
          <cell r="B1040" t="str">
            <v>CONTACTEUR B. (R)    91167931 IM.-</v>
          </cell>
          <cell r="C1040" t="str">
            <v/>
          </cell>
          <cell r="D1040" t="str">
            <v/>
          </cell>
          <cell r="E1040" t="str">
            <v>5266</v>
          </cell>
          <cell r="F1040">
            <v>0</v>
          </cell>
          <cell r="G1040">
            <v>0</v>
          </cell>
          <cell r="H1040">
            <v>1</v>
          </cell>
          <cell r="I1040">
            <v>0.77</v>
          </cell>
          <cell r="J1040">
            <v>1</v>
          </cell>
          <cell r="K1040">
            <v>0</v>
          </cell>
          <cell r="L1040">
            <v>2</v>
          </cell>
        </row>
        <row r="1041">
          <cell r="A1041" t="str">
            <v>20SDDTU1SCCC001</v>
          </cell>
          <cell r="B1041" t="str">
            <v>SINGLE LINE ESD DIODE</v>
          </cell>
          <cell r="C1041" t="str">
            <v/>
          </cell>
          <cell r="D1041" t="str">
            <v/>
          </cell>
          <cell r="E1041" t="str">
            <v>NCON</v>
          </cell>
          <cell r="F1041">
            <v>0</v>
          </cell>
          <cell r="G1041">
            <v>0</v>
          </cell>
          <cell r="H1041">
            <v>11</v>
          </cell>
          <cell r="I1041">
            <v>1.35</v>
          </cell>
          <cell r="J1041">
            <v>11</v>
          </cell>
          <cell r="K1041">
            <v>0</v>
          </cell>
          <cell r="L1041">
            <v>2</v>
          </cell>
        </row>
        <row r="1042">
          <cell r="A1042" t="str">
            <v>3054969090107</v>
          </cell>
          <cell r="B1042" t="str">
            <v>DLS UO6  LH (R)</v>
          </cell>
          <cell r="C1042" t="str">
            <v/>
          </cell>
          <cell r="D1042" t="str">
            <v/>
          </cell>
          <cell r="E1042" t="str">
            <v>6909</v>
          </cell>
          <cell r="F1042">
            <v>0</v>
          </cell>
          <cell r="G1042">
            <v>0</v>
          </cell>
          <cell r="H1042">
            <v>1</v>
          </cell>
          <cell r="I1042">
            <v>1.43</v>
          </cell>
          <cell r="J1042">
            <v>1</v>
          </cell>
          <cell r="K1042">
            <v>0</v>
          </cell>
          <cell r="L1042">
            <v>2</v>
          </cell>
        </row>
        <row r="1043">
          <cell r="A1043" t="str">
            <v>3054969090207</v>
          </cell>
          <cell r="B1043" t="str">
            <v>DLS UO6  RH (R)</v>
          </cell>
          <cell r="C1043" t="str">
            <v/>
          </cell>
          <cell r="D1043" t="str">
            <v/>
          </cell>
          <cell r="E1043" t="str">
            <v>6909</v>
          </cell>
          <cell r="F1043">
            <v>0</v>
          </cell>
          <cell r="G1043">
            <v>0</v>
          </cell>
          <cell r="H1043">
            <v>1</v>
          </cell>
          <cell r="I1043">
            <v>1.43</v>
          </cell>
          <cell r="J1043">
            <v>1</v>
          </cell>
          <cell r="K1043">
            <v>0</v>
          </cell>
          <cell r="L1043">
            <v>2</v>
          </cell>
        </row>
        <row r="1044">
          <cell r="A1044" t="str">
            <v>3054967031108</v>
          </cell>
          <cell r="B1044" t="str">
            <v>DLS G11 DESTRO SERIE</v>
          </cell>
          <cell r="C1044" t="str">
            <v/>
          </cell>
          <cell r="D1044" t="str">
            <v/>
          </cell>
          <cell r="E1044" t="str">
            <v>6703</v>
          </cell>
          <cell r="F1044">
            <v>0</v>
          </cell>
          <cell r="G1044">
            <v>0</v>
          </cell>
          <cell r="H1044">
            <v>1</v>
          </cell>
          <cell r="I1044">
            <v>1.88</v>
          </cell>
          <cell r="J1044">
            <v>1</v>
          </cell>
          <cell r="K1044">
            <v>0</v>
          </cell>
          <cell r="L1044">
            <v>2</v>
          </cell>
        </row>
        <row r="1045">
          <cell r="A1045" t="str">
            <v>3054969352207</v>
          </cell>
          <cell r="B1045" t="str">
            <v>HKL (ORANGE)  (R)</v>
          </cell>
          <cell r="C1045" t="str">
            <v/>
          </cell>
          <cell r="D1045" t="str">
            <v/>
          </cell>
          <cell r="E1045" t="str">
            <v>6935</v>
          </cell>
          <cell r="F1045">
            <v>0</v>
          </cell>
          <cell r="G1045">
            <v>0</v>
          </cell>
          <cell r="H1045">
            <v>2</v>
          </cell>
          <cell r="I1045">
            <v>2.34</v>
          </cell>
          <cell r="J1045">
            <v>2</v>
          </cell>
          <cell r="K1045">
            <v>0</v>
          </cell>
          <cell r="L1045">
            <v>2</v>
          </cell>
        </row>
        <row r="1046">
          <cell r="A1046" t="str">
            <v>3054969353307</v>
          </cell>
          <cell r="B1046" t="str">
            <v>CL (ORANGE)  (R )</v>
          </cell>
          <cell r="C1046" t="str">
            <v/>
          </cell>
          <cell r="D1046" t="str">
            <v/>
          </cell>
          <cell r="E1046" t="str">
            <v>6935</v>
          </cell>
          <cell r="F1046">
            <v>0</v>
          </cell>
          <cell r="G1046">
            <v>0</v>
          </cell>
          <cell r="H1046">
            <v>2</v>
          </cell>
          <cell r="I1046">
            <v>2.34</v>
          </cell>
          <cell r="J1046">
            <v>2</v>
          </cell>
          <cell r="K1046">
            <v>0</v>
          </cell>
          <cell r="L1046">
            <v>2</v>
          </cell>
        </row>
        <row r="1047">
          <cell r="A1047" t="str">
            <v>3047369040004</v>
          </cell>
          <cell r="B1047" t="str">
            <v>CONT.4 VIE XJK FIX. 252167192R</v>
          </cell>
          <cell r="C1047" t="str">
            <v/>
          </cell>
          <cell r="D1047" t="str">
            <v/>
          </cell>
          <cell r="E1047" t="str">
            <v>6904</v>
          </cell>
          <cell r="F1047">
            <v>0</v>
          </cell>
          <cell r="G1047">
            <v>0</v>
          </cell>
          <cell r="H1047">
            <v>1</v>
          </cell>
          <cell r="I1047">
            <v>2.4500000000000002</v>
          </cell>
          <cell r="J1047">
            <v>1</v>
          </cell>
          <cell r="K1047">
            <v>0</v>
          </cell>
          <cell r="L1047">
            <v>2</v>
          </cell>
        </row>
        <row r="1048">
          <cell r="A1048" t="str">
            <v>3047368800003</v>
          </cell>
          <cell r="B1048" t="str">
            <v>CONT.MOBILE XJK 4 V.252163895R</v>
          </cell>
          <cell r="C1048" t="str">
            <v/>
          </cell>
          <cell r="D1048" t="str">
            <v/>
          </cell>
          <cell r="E1048" t="str">
            <v>6880</v>
          </cell>
          <cell r="F1048">
            <v>0</v>
          </cell>
          <cell r="G1048">
            <v>0</v>
          </cell>
          <cell r="H1048">
            <v>1</v>
          </cell>
          <cell r="I1048">
            <v>2.59</v>
          </cell>
          <cell r="J1048">
            <v>1</v>
          </cell>
          <cell r="K1048">
            <v>0</v>
          </cell>
          <cell r="L1048">
            <v>2</v>
          </cell>
        </row>
        <row r="1049">
          <cell r="A1049" t="str">
            <v>3054969571107</v>
          </cell>
          <cell r="B1049" t="str">
            <v>HKL &amp; CL (ORANGE) (R)</v>
          </cell>
          <cell r="C1049" t="str">
            <v/>
          </cell>
          <cell r="D1049" t="str">
            <v/>
          </cell>
          <cell r="E1049" t="str">
            <v>6957</v>
          </cell>
          <cell r="F1049">
            <v>0</v>
          </cell>
          <cell r="G1049">
            <v>0</v>
          </cell>
          <cell r="H1049">
            <v>2</v>
          </cell>
          <cell r="I1049">
            <v>2.84</v>
          </cell>
          <cell r="J1049">
            <v>2</v>
          </cell>
          <cell r="K1049">
            <v>0</v>
          </cell>
          <cell r="L1049">
            <v>2</v>
          </cell>
        </row>
        <row r="1050">
          <cell r="A1050" t="str">
            <v>3054968650001</v>
          </cell>
          <cell r="B1050" t="str">
            <v>AIR BAG PASSEG."RUKO"  (SR)</v>
          </cell>
          <cell r="C1050" t="str">
            <v/>
          </cell>
          <cell r="D1050" t="str">
            <v/>
          </cell>
          <cell r="E1050" t="str">
            <v>6865</v>
          </cell>
          <cell r="F1050">
            <v>0</v>
          </cell>
          <cell r="G1050">
            <v>0</v>
          </cell>
          <cell r="H1050">
            <v>2</v>
          </cell>
          <cell r="I1050">
            <v>3</v>
          </cell>
          <cell r="J1050">
            <v>2</v>
          </cell>
          <cell r="K1050">
            <v>0</v>
          </cell>
          <cell r="L1050">
            <v>2</v>
          </cell>
        </row>
        <row r="1051">
          <cell r="A1051" t="str">
            <v>30549702201P2</v>
          </cell>
          <cell r="B1051" t="str">
            <v>DLS U25  LH  (R)</v>
          </cell>
          <cell r="C1051" t="str">
            <v/>
          </cell>
          <cell r="D1051" t="str">
            <v/>
          </cell>
          <cell r="E1051" t="str">
            <v>7022</v>
          </cell>
          <cell r="F1051">
            <v>0</v>
          </cell>
          <cell r="G1051">
            <v>0</v>
          </cell>
          <cell r="H1051">
            <v>1</v>
          </cell>
          <cell r="I1051">
            <v>3.65</v>
          </cell>
          <cell r="J1051">
            <v>1</v>
          </cell>
          <cell r="K1051">
            <v>0</v>
          </cell>
          <cell r="L1051">
            <v>2</v>
          </cell>
        </row>
        <row r="1052">
          <cell r="A1052" t="str">
            <v>2002467152105</v>
          </cell>
          <cell r="B1052" t="str">
            <v>MOSTRINA DX (STAMPATA)</v>
          </cell>
          <cell r="C1052" t="str">
            <v/>
          </cell>
          <cell r="D1052" t="str">
            <v/>
          </cell>
          <cell r="E1052" t="str">
            <v>NCON</v>
          </cell>
          <cell r="F1052">
            <v>0</v>
          </cell>
          <cell r="G1052">
            <v>0</v>
          </cell>
          <cell r="H1052">
            <v>25</v>
          </cell>
          <cell r="I1052">
            <v>4.1500000000000004</v>
          </cell>
          <cell r="J1052">
            <v>25</v>
          </cell>
          <cell r="K1052">
            <v>0</v>
          </cell>
          <cell r="L1052">
            <v>2</v>
          </cell>
        </row>
        <row r="1053">
          <cell r="A1053" t="str">
            <v>3054969641109</v>
          </cell>
          <cell r="B1053" t="str">
            <v>BAMI G70  RH (R)</v>
          </cell>
          <cell r="C1053" t="str">
            <v/>
          </cell>
          <cell r="D1053" t="str">
            <v/>
          </cell>
          <cell r="E1053" t="str">
            <v>6964</v>
          </cell>
          <cell r="F1053">
            <v>0</v>
          </cell>
          <cell r="G1053">
            <v>0</v>
          </cell>
          <cell r="H1053">
            <v>2</v>
          </cell>
          <cell r="I1053">
            <v>4.32</v>
          </cell>
          <cell r="J1053">
            <v>2</v>
          </cell>
          <cell r="K1053">
            <v>0</v>
          </cell>
          <cell r="L1053">
            <v>2</v>
          </cell>
        </row>
        <row r="1054">
          <cell r="A1054" t="str">
            <v>3054969640009</v>
          </cell>
          <cell r="B1054" t="str">
            <v>BAMI G70 LH  (R)</v>
          </cell>
          <cell r="C1054" t="str">
            <v/>
          </cell>
          <cell r="D1054" t="str">
            <v/>
          </cell>
          <cell r="E1054" t="str">
            <v>6964</v>
          </cell>
          <cell r="F1054">
            <v>0</v>
          </cell>
          <cell r="G1054">
            <v>0</v>
          </cell>
          <cell r="H1054">
            <v>2</v>
          </cell>
          <cell r="I1054">
            <v>4.49</v>
          </cell>
          <cell r="J1054">
            <v>2</v>
          </cell>
          <cell r="K1054">
            <v>0</v>
          </cell>
          <cell r="L1054">
            <v>2</v>
          </cell>
        </row>
        <row r="1055">
          <cell r="A1055" t="str">
            <v>3054968970156</v>
          </cell>
          <cell r="B1055" t="str">
            <v>DLS I20 LH          5A21BC5   (R)</v>
          </cell>
          <cell r="C1055" t="str">
            <v/>
          </cell>
          <cell r="D1055" t="str">
            <v/>
          </cell>
          <cell r="E1055" t="str">
            <v>6897</v>
          </cell>
          <cell r="F1055">
            <v>0</v>
          </cell>
          <cell r="G1055">
            <v>0</v>
          </cell>
          <cell r="H1055">
            <v>2</v>
          </cell>
          <cell r="I1055">
            <v>4.57</v>
          </cell>
          <cell r="J1055">
            <v>2</v>
          </cell>
          <cell r="K1055">
            <v>0</v>
          </cell>
          <cell r="L1055">
            <v>2</v>
          </cell>
        </row>
        <row r="1056">
          <cell r="A1056" t="str">
            <v>3036003150001</v>
          </cell>
          <cell r="B1056" t="str">
            <v>INTERRUTTORE   4174170 IM.6/9/79</v>
          </cell>
          <cell r="C1056" t="str">
            <v/>
          </cell>
          <cell r="D1056" t="str">
            <v/>
          </cell>
          <cell r="E1056" t="str">
            <v>315</v>
          </cell>
          <cell r="F1056">
            <v>0</v>
          </cell>
          <cell r="G1056">
            <v>0</v>
          </cell>
          <cell r="H1056">
            <v>30</v>
          </cell>
          <cell r="I1056">
            <v>4.72</v>
          </cell>
          <cell r="J1056">
            <v>30</v>
          </cell>
          <cell r="K1056">
            <v>0</v>
          </cell>
          <cell r="L1056">
            <v>2</v>
          </cell>
        </row>
        <row r="1057">
          <cell r="A1057" t="str">
            <v>2054933511100</v>
          </cell>
          <cell r="B1057" t="str">
            <v>ETICHETTA ADESIVA EX 900/5611/11</v>
          </cell>
          <cell r="C1057" t="str">
            <v/>
          </cell>
          <cell r="D1057" t="str">
            <v/>
          </cell>
          <cell r="E1057" t="str">
            <v>NCON</v>
          </cell>
          <cell r="F1057">
            <v>0</v>
          </cell>
          <cell r="G1057">
            <v>0</v>
          </cell>
          <cell r="H1057">
            <v>156</v>
          </cell>
          <cell r="I1057">
            <v>5.8</v>
          </cell>
          <cell r="J1057">
            <v>156</v>
          </cell>
          <cell r="K1057">
            <v>0</v>
          </cell>
          <cell r="L1057">
            <v>2</v>
          </cell>
        </row>
        <row r="1058">
          <cell r="A1058" t="str">
            <v>2054962040200</v>
          </cell>
          <cell r="B1058" t="str">
            <v>LED     " L0E63B DB"  ORANGE</v>
          </cell>
          <cell r="C1058" t="str">
            <v/>
          </cell>
          <cell r="D1058" t="str">
            <v/>
          </cell>
          <cell r="E1058" t="str">
            <v>NCON</v>
          </cell>
          <cell r="F1058">
            <v>0</v>
          </cell>
          <cell r="G1058">
            <v>0</v>
          </cell>
          <cell r="H1058">
            <v>84</v>
          </cell>
          <cell r="I1058">
            <v>6.31</v>
          </cell>
          <cell r="J1058">
            <v>84</v>
          </cell>
          <cell r="K1058">
            <v>0</v>
          </cell>
          <cell r="L1058">
            <v>2</v>
          </cell>
        </row>
        <row r="1059">
          <cell r="A1059" t="str">
            <v>3054969610206</v>
          </cell>
          <cell r="B1059" t="str">
            <v>DLS G70 RH  (R)</v>
          </cell>
          <cell r="C1059" t="str">
            <v/>
          </cell>
          <cell r="D1059" t="str">
            <v/>
          </cell>
          <cell r="E1059" t="str">
            <v>6961</v>
          </cell>
          <cell r="F1059">
            <v>0</v>
          </cell>
          <cell r="G1059">
            <v>0</v>
          </cell>
          <cell r="H1059">
            <v>3</v>
          </cell>
          <cell r="I1059">
            <v>6.36</v>
          </cell>
          <cell r="J1059">
            <v>3</v>
          </cell>
          <cell r="K1059">
            <v>0</v>
          </cell>
          <cell r="L1059">
            <v>2</v>
          </cell>
        </row>
        <row r="1060">
          <cell r="A1060" t="str">
            <v>2054949610001</v>
          </cell>
          <cell r="B1060" t="str">
            <v>GOMMINO DI FERMO EMF  (VQ55N)</v>
          </cell>
          <cell r="C1060" t="str">
            <v/>
          </cell>
          <cell r="D1060" t="str">
            <v/>
          </cell>
          <cell r="E1060" t="str">
            <v>NCON</v>
          </cell>
          <cell r="F1060">
            <v>0</v>
          </cell>
          <cell r="G1060">
            <v>0</v>
          </cell>
          <cell r="H1060">
            <v>300</v>
          </cell>
          <cell r="I1060">
            <v>6.54</v>
          </cell>
          <cell r="J1060">
            <v>300</v>
          </cell>
          <cell r="K1060">
            <v>0</v>
          </cell>
          <cell r="L1060">
            <v>2</v>
          </cell>
        </row>
        <row r="1061">
          <cell r="A1061" t="str">
            <v>30549694500P7</v>
          </cell>
          <cell r="B1061" t="str">
            <v>PDL BASIS 80  5A56CD0     ( R )</v>
          </cell>
          <cell r="C1061" t="str">
            <v/>
          </cell>
          <cell r="D1061" t="str">
            <v/>
          </cell>
          <cell r="E1061" t="str">
            <v>6945</v>
          </cell>
          <cell r="F1061">
            <v>0</v>
          </cell>
          <cell r="G1061">
            <v>0</v>
          </cell>
          <cell r="H1061">
            <v>2</v>
          </cell>
          <cell r="I1061">
            <v>6.83</v>
          </cell>
          <cell r="J1061">
            <v>2</v>
          </cell>
          <cell r="K1061">
            <v>0</v>
          </cell>
          <cell r="L1061">
            <v>2</v>
          </cell>
        </row>
        <row r="1062">
          <cell r="A1062" t="str">
            <v>305496762110L</v>
          </cell>
          <cell r="B1062" t="str">
            <v>BEL F48- NSW NSL LWR  (R )</v>
          </cell>
          <cell r="C1062" t="str">
            <v/>
          </cell>
          <cell r="D1062" t="str">
            <v/>
          </cell>
          <cell r="E1062" t="str">
            <v>6762</v>
          </cell>
          <cell r="F1062">
            <v>0</v>
          </cell>
          <cell r="G1062">
            <v>0</v>
          </cell>
          <cell r="H1062">
            <v>1</v>
          </cell>
          <cell r="I1062">
            <v>7.31</v>
          </cell>
          <cell r="J1062">
            <v>1</v>
          </cell>
          <cell r="K1062">
            <v>0</v>
          </cell>
          <cell r="L1062">
            <v>2</v>
          </cell>
        </row>
        <row r="1063">
          <cell r="A1063" t="str">
            <v>3054969921104</v>
          </cell>
          <cell r="B1063" t="str">
            <v>PDL BLACK BOOST (80MM) 5A443A6 (R)</v>
          </cell>
          <cell r="C1063" t="str">
            <v/>
          </cell>
          <cell r="D1063" t="str">
            <v/>
          </cell>
          <cell r="E1063" t="str">
            <v>6992</v>
          </cell>
          <cell r="F1063">
            <v>0</v>
          </cell>
          <cell r="G1063">
            <v>0</v>
          </cell>
          <cell r="H1063">
            <v>2</v>
          </cell>
          <cell r="I1063">
            <v>7.5</v>
          </cell>
          <cell r="J1063">
            <v>2</v>
          </cell>
          <cell r="K1063">
            <v>0</v>
          </cell>
          <cell r="L1063">
            <v>2</v>
          </cell>
        </row>
        <row r="1064">
          <cell r="A1064" t="str">
            <v>2054949540002</v>
          </cell>
          <cell r="B1064" t="str">
            <v>COPRITASTO FRENO - EMF - SX</v>
          </cell>
          <cell r="C1064" t="str">
            <v/>
          </cell>
          <cell r="D1064" t="str">
            <v/>
          </cell>
          <cell r="E1064" t="str">
            <v>NCON</v>
          </cell>
          <cell r="F1064">
            <v>0</v>
          </cell>
          <cell r="G1064">
            <v>0</v>
          </cell>
          <cell r="H1064">
            <v>23</v>
          </cell>
          <cell r="I1064">
            <v>7.59</v>
          </cell>
          <cell r="J1064">
            <v>23</v>
          </cell>
          <cell r="K1064">
            <v>0</v>
          </cell>
          <cell r="L1064">
            <v>2</v>
          </cell>
        </row>
        <row r="1065">
          <cell r="A1065" t="str">
            <v>2030002424900</v>
          </cell>
          <cell r="B1065" t="str">
            <v>TUBETTO PVC 70 NERO    D.8X122</v>
          </cell>
          <cell r="C1065" t="str">
            <v/>
          </cell>
          <cell r="D1065" t="str">
            <v/>
          </cell>
          <cell r="E1065" t="str">
            <v>NCON</v>
          </cell>
          <cell r="F1065">
            <v>0</v>
          </cell>
          <cell r="G1065">
            <v>0</v>
          </cell>
          <cell r="H1065">
            <v>750</v>
          </cell>
          <cell r="I1065">
            <v>7.75</v>
          </cell>
          <cell r="J1065">
            <v>750</v>
          </cell>
          <cell r="K1065">
            <v>0</v>
          </cell>
          <cell r="L1065">
            <v>2</v>
          </cell>
        </row>
        <row r="1066">
          <cell r="A1066" t="str">
            <v>3054967960477</v>
          </cell>
          <cell r="B1066" t="str">
            <v>SHZ 35UP-FEIN.-L(MKL)DX 9364672 (R)</v>
          </cell>
          <cell r="C1066" t="str">
            <v/>
          </cell>
          <cell r="D1066" t="str">
            <v/>
          </cell>
          <cell r="E1066" t="str">
            <v>6796</v>
          </cell>
          <cell r="F1066">
            <v>0</v>
          </cell>
          <cell r="G1066">
            <v>0</v>
          </cell>
          <cell r="H1066">
            <v>2</v>
          </cell>
          <cell r="I1066">
            <v>7.78</v>
          </cell>
          <cell r="J1066">
            <v>2</v>
          </cell>
          <cell r="K1066">
            <v>0</v>
          </cell>
          <cell r="L1066">
            <v>2</v>
          </cell>
        </row>
        <row r="1067">
          <cell r="A1067" t="str">
            <v>3054967960377</v>
          </cell>
          <cell r="B1067" t="str">
            <v>SHZ UP-FEINNARBE-L(MKL)SX (R )</v>
          </cell>
          <cell r="C1067" t="str">
            <v/>
          </cell>
          <cell r="D1067" t="str">
            <v/>
          </cell>
          <cell r="E1067" t="str">
            <v>6796</v>
          </cell>
          <cell r="F1067">
            <v>0</v>
          </cell>
          <cell r="G1067">
            <v>0</v>
          </cell>
          <cell r="H1067">
            <v>2</v>
          </cell>
          <cell r="I1067">
            <v>8.3000000000000007</v>
          </cell>
          <cell r="J1067">
            <v>2</v>
          </cell>
          <cell r="K1067">
            <v>0</v>
          </cell>
          <cell r="L1067">
            <v>2</v>
          </cell>
        </row>
        <row r="1068">
          <cell r="A1068" t="str">
            <v>3054954262200</v>
          </cell>
          <cell r="B1068" t="str">
            <v>PLANCIA ZAS SX</v>
          </cell>
          <cell r="C1068" t="str">
            <v/>
          </cell>
          <cell r="D1068" t="str">
            <v/>
          </cell>
          <cell r="E1068" t="str">
            <v>5426</v>
          </cell>
          <cell r="F1068">
            <v>0</v>
          </cell>
          <cell r="G1068">
            <v>0</v>
          </cell>
          <cell r="H1068">
            <v>3</v>
          </cell>
          <cell r="I1068">
            <v>8.66</v>
          </cell>
          <cell r="J1068">
            <v>3</v>
          </cell>
          <cell r="K1068">
            <v>0</v>
          </cell>
          <cell r="L1068">
            <v>2</v>
          </cell>
        </row>
        <row r="1069">
          <cell r="A1069" t="str">
            <v>3054969921204</v>
          </cell>
          <cell r="B1069" t="str">
            <v>PDL B.BEV BOOST (80MM) 5A443A7 (R)</v>
          </cell>
          <cell r="C1069" t="str">
            <v/>
          </cell>
          <cell r="D1069" t="str">
            <v/>
          </cell>
          <cell r="E1069" t="str">
            <v>6992</v>
          </cell>
          <cell r="F1069">
            <v>0</v>
          </cell>
          <cell r="G1069">
            <v>0</v>
          </cell>
          <cell r="H1069">
            <v>4</v>
          </cell>
          <cell r="I1069">
            <v>8.66</v>
          </cell>
          <cell r="J1069">
            <v>4</v>
          </cell>
          <cell r="K1069">
            <v>0</v>
          </cell>
          <cell r="L1069">
            <v>2</v>
          </cell>
        </row>
        <row r="1070">
          <cell r="A1070" t="str">
            <v>3054969920204</v>
          </cell>
          <cell r="B1070" t="str">
            <v>PDL B.BEV BOOST (100MM) 5A43C51 (R)</v>
          </cell>
          <cell r="C1070" t="str">
            <v/>
          </cell>
          <cell r="D1070" t="str">
            <v/>
          </cell>
          <cell r="E1070" t="str">
            <v>6992</v>
          </cell>
          <cell r="F1070">
            <v>0</v>
          </cell>
          <cell r="G1070">
            <v>0</v>
          </cell>
          <cell r="H1070">
            <v>4</v>
          </cell>
          <cell r="I1070">
            <v>9.32</v>
          </cell>
          <cell r="J1070">
            <v>4</v>
          </cell>
          <cell r="K1070">
            <v>0</v>
          </cell>
          <cell r="L1070">
            <v>2</v>
          </cell>
        </row>
        <row r="1071">
          <cell r="A1071" t="str">
            <v>30549699101P3</v>
          </cell>
          <cell r="B1071" t="str">
            <v>PDL U25   MINI BOOST KIT (R)</v>
          </cell>
          <cell r="C1071" t="str">
            <v/>
          </cell>
          <cell r="D1071" t="str">
            <v/>
          </cell>
          <cell r="E1071" t="str">
            <v>6991</v>
          </cell>
          <cell r="F1071">
            <v>0</v>
          </cell>
          <cell r="G1071">
            <v>0</v>
          </cell>
          <cell r="H1071">
            <v>2</v>
          </cell>
          <cell r="I1071">
            <v>10.52</v>
          </cell>
          <cell r="J1071">
            <v>2</v>
          </cell>
          <cell r="K1071">
            <v>0</v>
          </cell>
          <cell r="L1071">
            <v>2</v>
          </cell>
        </row>
        <row r="1072">
          <cell r="A1072" t="str">
            <v>200716826LB00</v>
          </cell>
          <cell r="B1072" t="str">
            <v>SOTTOGRUPPO TASTI LASERATI-CORPO</v>
          </cell>
          <cell r="C1072" t="str">
            <v/>
          </cell>
          <cell r="D1072" t="str">
            <v/>
          </cell>
          <cell r="E1072" t="str">
            <v>NCON</v>
          </cell>
          <cell r="F1072">
            <v>0</v>
          </cell>
          <cell r="G1072">
            <v>0</v>
          </cell>
          <cell r="H1072">
            <v>5</v>
          </cell>
          <cell r="I1072">
            <v>11.02</v>
          </cell>
          <cell r="J1072">
            <v>5</v>
          </cell>
          <cell r="K1072">
            <v>0</v>
          </cell>
          <cell r="L1072">
            <v>2</v>
          </cell>
        </row>
        <row r="1073">
          <cell r="A1073" t="str">
            <v>3054970510703</v>
          </cell>
          <cell r="B1073" t="str">
            <v>BEL MKL PL FLC  (R)</v>
          </cell>
          <cell r="C1073" t="str">
            <v/>
          </cell>
          <cell r="D1073" t="str">
            <v/>
          </cell>
          <cell r="E1073" t="str">
            <v>7051</v>
          </cell>
          <cell r="F1073">
            <v>0</v>
          </cell>
          <cell r="G1073">
            <v>0</v>
          </cell>
          <cell r="H1073">
            <v>1</v>
          </cell>
          <cell r="I1073">
            <v>11.3</v>
          </cell>
          <cell r="J1073">
            <v>1</v>
          </cell>
          <cell r="K1073">
            <v>0</v>
          </cell>
          <cell r="L1073">
            <v>2</v>
          </cell>
        </row>
        <row r="1074">
          <cell r="A1074" t="str">
            <v>2002037280000</v>
          </cell>
          <cell r="B1074" t="str">
            <v>COPERCHIO</v>
          </cell>
          <cell r="C1074" t="str">
            <v/>
          </cell>
          <cell r="D1074" t="str">
            <v/>
          </cell>
          <cell r="E1074" t="str">
            <v>NCON</v>
          </cell>
          <cell r="F1074">
            <v>0</v>
          </cell>
          <cell r="G1074">
            <v>0</v>
          </cell>
          <cell r="H1074">
            <v>67</v>
          </cell>
          <cell r="I1074">
            <v>11.33</v>
          </cell>
          <cell r="J1074">
            <v>67</v>
          </cell>
          <cell r="K1074">
            <v>0</v>
          </cell>
          <cell r="L1074">
            <v>2</v>
          </cell>
        </row>
        <row r="1075">
          <cell r="A1075" t="str">
            <v>2054950110000</v>
          </cell>
          <cell r="B1075" t="str">
            <v>VETRINO SPIA FUNZIONE - SX  (S.M.I)</v>
          </cell>
          <cell r="C1075" t="str">
            <v/>
          </cell>
          <cell r="D1075" t="str">
            <v/>
          </cell>
          <cell r="E1075" t="str">
            <v>NCON</v>
          </cell>
          <cell r="F1075">
            <v>0</v>
          </cell>
          <cell r="G1075">
            <v>0</v>
          </cell>
          <cell r="H1075">
            <v>140</v>
          </cell>
          <cell r="I1075">
            <v>11.36</v>
          </cell>
          <cell r="J1075">
            <v>140</v>
          </cell>
          <cell r="K1075">
            <v>0</v>
          </cell>
          <cell r="L1075">
            <v>2</v>
          </cell>
        </row>
        <row r="1076">
          <cell r="A1076" t="str">
            <v>2054961400070</v>
          </cell>
          <cell r="B1076" t="str">
            <v>CORNICE  CROMATA    ( R )</v>
          </cell>
          <cell r="C1076" t="str">
            <v/>
          </cell>
          <cell r="D1076" t="str">
            <v/>
          </cell>
          <cell r="E1076" t="str">
            <v>NCON</v>
          </cell>
          <cell r="F1076">
            <v>0</v>
          </cell>
          <cell r="G1076">
            <v>0</v>
          </cell>
          <cell r="H1076">
            <v>9</v>
          </cell>
          <cell r="I1076">
            <v>11.49</v>
          </cell>
          <cell r="J1076">
            <v>9</v>
          </cell>
          <cell r="K1076">
            <v>0</v>
          </cell>
          <cell r="L1076">
            <v>2</v>
          </cell>
        </row>
        <row r="1077">
          <cell r="A1077" t="str">
            <v>2054929632201</v>
          </cell>
          <cell r="B1077" t="str">
            <v>ETICHETTA</v>
          </cell>
          <cell r="C1077" t="str">
            <v/>
          </cell>
          <cell r="D1077" t="str">
            <v/>
          </cell>
          <cell r="E1077" t="str">
            <v>NCON</v>
          </cell>
          <cell r="F1077">
            <v>0</v>
          </cell>
          <cell r="G1077">
            <v>0</v>
          </cell>
          <cell r="H1077">
            <v>260</v>
          </cell>
          <cell r="I1077">
            <v>12.09</v>
          </cell>
          <cell r="J1077">
            <v>260</v>
          </cell>
          <cell r="K1077">
            <v>0</v>
          </cell>
          <cell r="L1077">
            <v>2</v>
          </cell>
        </row>
        <row r="1078">
          <cell r="A1078" t="str">
            <v>2054931100000</v>
          </cell>
          <cell r="B1078" t="str">
            <v>ETICHETTA</v>
          </cell>
          <cell r="C1078" t="str">
            <v/>
          </cell>
          <cell r="D1078" t="str">
            <v/>
          </cell>
          <cell r="E1078" t="str">
            <v>NCON</v>
          </cell>
          <cell r="F1078">
            <v>0</v>
          </cell>
          <cell r="G1078">
            <v>0</v>
          </cell>
          <cell r="H1078">
            <v>264</v>
          </cell>
          <cell r="I1078">
            <v>12.27</v>
          </cell>
          <cell r="J1078">
            <v>264</v>
          </cell>
          <cell r="K1078">
            <v>0</v>
          </cell>
          <cell r="L1078">
            <v>2</v>
          </cell>
        </row>
        <row r="1079">
          <cell r="A1079" t="str">
            <v>3054968402273</v>
          </cell>
          <cell r="B1079" t="str">
            <v>DLS G05 LH  ( R )</v>
          </cell>
          <cell r="C1079" t="str">
            <v/>
          </cell>
          <cell r="D1079" t="str">
            <v/>
          </cell>
          <cell r="E1079" t="str">
            <v>6840</v>
          </cell>
          <cell r="F1079">
            <v>0</v>
          </cell>
          <cell r="G1079">
            <v>0</v>
          </cell>
          <cell r="H1079">
            <v>15</v>
          </cell>
          <cell r="I1079">
            <v>12.68</v>
          </cell>
          <cell r="J1079">
            <v>15</v>
          </cell>
          <cell r="K1079">
            <v>0</v>
          </cell>
          <cell r="L1079">
            <v>2</v>
          </cell>
        </row>
        <row r="1080">
          <cell r="A1080" t="str">
            <v>2002168970001</v>
          </cell>
          <cell r="B1080" t="str">
            <v>CORPO DLS   (R)</v>
          </cell>
          <cell r="C1080" t="str">
            <v/>
          </cell>
          <cell r="D1080" t="str">
            <v/>
          </cell>
          <cell r="E1080" t="str">
            <v>NCON</v>
          </cell>
          <cell r="F1080">
            <v>0</v>
          </cell>
          <cell r="G1080">
            <v>0</v>
          </cell>
          <cell r="H1080">
            <v>222</v>
          </cell>
          <cell r="I1080">
            <v>13.06</v>
          </cell>
          <cell r="J1080">
            <v>222</v>
          </cell>
          <cell r="K1080">
            <v>0</v>
          </cell>
          <cell r="L1080">
            <v>2</v>
          </cell>
        </row>
        <row r="1081">
          <cell r="A1081" t="str">
            <v>2030037130000</v>
          </cell>
          <cell r="B1081" t="str">
            <v>GUAINA   PVC 105°       D. 4 X 220</v>
          </cell>
          <cell r="C1081" t="str">
            <v/>
          </cell>
          <cell r="D1081" t="str">
            <v/>
          </cell>
          <cell r="E1081" t="str">
            <v>NCON</v>
          </cell>
          <cell r="F1081">
            <v>0</v>
          </cell>
          <cell r="G1081">
            <v>0</v>
          </cell>
          <cell r="H1081">
            <v>800</v>
          </cell>
          <cell r="I1081">
            <v>13.22</v>
          </cell>
          <cell r="J1081">
            <v>800</v>
          </cell>
          <cell r="K1081">
            <v>0</v>
          </cell>
          <cell r="L1081">
            <v>2</v>
          </cell>
        </row>
        <row r="1082">
          <cell r="A1082" t="str">
            <v>2054934680000</v>
          </cell>
          <cell r="B1082" t="str">
            <v>MOLLA DI SCATTO</v>
          </cell>
          <cell r="C1082" t="str">
            <v/>
          </cell>
          <cell r="D1082" t="str">
            <v/>
          </cell>
          <cell r="E1082" t="str">
            <v>NCON</v>
          </cell>
          <cell r="F1082">
            <v>0</v>
          </cell>
          <cell r="G1082">
            <v>0</v>
          </cell>
          <cell r="H1082">
            <v>2300</v>
          </cell>
          <cell r="I1082">
            <v>15.02</v>
          </cell>
          <cell r="J1082">
            <v>2300</v>
          </cell>
          <cell r="K1082">
            <v>0</v>
          </cell>
          <cell r="L1082">
            <v>2</v>
          </cell>
        </row>
        <row r="1083">
          <cell r="A1083" t="str">
            <v>3054967373301</v>
          </cell>
          <cell r="B1083" t="str">
            <v>INTERRUTTORE HKL/CL</v>
          </cell>
          <cell r="C1083" t="str">
            <v/>
          </cell>
          <cell r="D1083" t="str">
            <v/>
          </cell>
          <cell r="E1083" t="str">
            <v>6737</v>
          </cell>
          <cell r="F1083">
            <v>0</v>
          </cell>
          <cell r="G1083">
            <v>0</v>
          </cell>
          <cell r="H1083">
            <v>10</v>
          </cell>
          <cell r="I1083">
            <v>15.67</v>
          </cell>
          <cell r="J1083">
            <v>10</v>
          </cell>
          <cell r="K1083">
            <v>0</v>
          </cell>
          <cell r="L1083">
            <v>2</v>
          </cell>
        </row>
        <row r="1084">
          <cell r="A1084" t="str">
            <v>2054936762300</v>
          </cell>
          <cell r="B1084" t="str">
            <v>RESISTOR 1206 1/4 W 1% 1200 OHM</v>
          </cell>
          <cell r="C1084" t="str">
            <v/>
          </cell>
          <cell r="D1084" t="str">
            <v/>
          </cell>
          <cell r="E1084" t="str">
            <v>NCON</v>
          </cell>
          <cell r="F1084">
            <v>0</v>
          </cell>
          <cell r="G1084">
            <v>0</v>
          </cell>
          <cell r="H1084">
            <v>10000</v>
          </cell>
          <cell r="I1084">
            <v>15.7</v>
          </cell>
          <cell r="J1084">
            <v>10000</v>
          </cell>
          <cell r="K1084">
            <v>0</v>
          </cell>
          <cell r="L1084">
            <v>2</v>
          </cell>
        </row>
        <row r="1085">
          <cell r="A1085" t="str">
            <v>3011031900001</v>
          </cell>
          <cell r="B1085" t="str">
            <v>CONTATTIERA    7642031 ED.01-06-89</v>
          </cell>
          <cell r="C1085" t="str">
            <v/>
          </cell>
          <cell r="D1085" t="str">
            <v/>
          </cell>
          <cell r="E1085" t="str">
            <v>3190</v>
          </cell>
          <cell r="F1085">
            <v>0</v>
          </cell>
          <cell r="G1085">
            <v>0</v>
          </cell>
          <cell r="H1085">
            <v>20</v>
          </cell>
          <cell r="I1085">
            <v>16.399999999999999</v>
          </cell>
          <cell r="J1085">
            <v>20</v>
          </cell>
          <cell r="K1085">
            <v>0</v>
          </cell>
          <cell r="L1085">
            <v>2</v>
          </cell>
        </row>
        <row r="1086">
          <cell r="A1086" t="str">
            <v>3054948300000</v>
          </cell>
          <cell r="B1086" t="str">
            <v>VITE M3X12 UNI 5931 (DIN 912) NERA</v>
          </cell>
          <cell r="C1086" t="str">
            <v/>
          </cell>
          <cell r="D1086" t="str">
            <v/>
          </cell>
          <cell r="E1086" t="str">
            <v>4830</v>
          </cell>
          <cell r="F1086">
            <v>0</v>
          </cell>
          <cell r="G1086">
            <v>0</v>
          </cell>
          <cell r="H1086">
            <v>709</v>
          </cell>
          <cell r="I1086">
            <v>16.48</v>
          </cell>
          <cell r="J1086">
            <v>709</v>
          </cell>
          <cell r="K1086">
            <v>0</v>
          </cell>
          <cell r="L1086">
            <v>2</v>
          </cell>
        </row>
        <row r="1087">
          <cell r="A1087" t="str">
            <v>30549705005P3</v>
          </cell>
          <cell r="B1087" t="str">
            <v>BEL PL FLC NSL (R)</v>
          </cell>
          <cell r="C1087" t="str">
            <v/>
          </cell>
          <cell r="D1087" t="str">
            <v/>
          </cell>
          <cell r="E1087" t="str">
            <v>7050</v>
          </cell>
          <cell r="F1087">
            <v>0</v>
          </cell>
          <cell r="G1087">
            <v>0</v>
          </cell>
          <cell r="H1087">
            <v>2</v>
          </cell>
          <cell r="I1087">
            <v>17.399999999999999</v>
          </cell>
          <cell r="J1087">
            <v>2</v>
          </cell>
          <cell r="K1087">
            <v>0</v>
          </cell>
          <cell r="L1087">
            <v>2</v>
          </cell>
        </row>
        <row r="1088">
          <cell r="A1088" t="str">
            <v>3054969920104</v>
          </cell>
          <cell r="B1088" t="str">
            <v>PDL BLACK BOOST (100MM) 5A43C50 (R)</v>
          </cell>
          <cell r="C1088" t="str">
            <v/>
          </cell>
          <cell r="D1088" t="str">
            <v/>
          </cell>
          <cell r="E1088" t="str">
            <v>6992</v>
          </cell>
          <cell r="F1088">
            <v>0</v>
          </cell>
          <cell r="G1088">
            <v>0</v>
          </cell>
          <cell r="H1088">
            <v>4</v>
          </cell>
          <cell r="I1088">
            <v>17.440000000000001</v>
          </cell>
          <cell r="J1088">
            <v>4</v>
          </cell>
          <cell r="K1088">
            <v>0</v>
          </cell>
          <cell r="L1088">
            <v>2</v>
          </cell>
        </row>
        <row r="1089">
          <cell r="A1089" t="str">
            <v>2054950052202</v>
          </cell>
          <cell r="B1089" t="str">
            <v>MOSTRINA ZAS - SX         (7VIM021)</v>
          </cell>
          <cell r="C1089" t="str">
            <v/>
          </cell>
          <cell r="D1089" t="str">
            <v/>
          </cell>
          <cell r="E1089" t="str">
            <v>NCON</v>
          </cell>
          <cell r="F1089">
            <v>0</v>
          </cell>
          <cell r="G1089">
            <v>0</v>
          </cell>
          <cell r="H1089">
            <v>19</v>
          </cell>
          <cell r="I1089">
            <v>17.66</v>
          </cell>
          <cell r="J1089">
            <v>19</v>
          </cell>
          <cell r="K1089">
            <v>0</v>
          </cell>
          <cell r="L1089">
            <v>2</v>
          </cell>
        </row>
        <row r="1090">
          <cell r="A1090" t="str">
            <v>2054955136602</v>
          </cell>
          <cell r="B1090" t="str">
            <v>GRUPPO CORPO  (SENZA ROTELLA)   (R)</v>
          </cell>
          <cell r="C1090" t="str">
            <v/>
          </cell>
          <cell r="D1090" t="str">
            <v/>
          </cell>
          <cell r="E1090" t="str">
            <v>NCON</v>
          </cell>
          <cell r="F1090">
            <v>0</v>
          </cell>
          <cell r="G1090">
            <v>0</v>
          </cell>
          <cell r="H1090">
            <v>20</v>
          </cell>
          <cell r="I1090">
            <v>18.489999999999998</v>
          </cell>
          <cell r="J1090">
            <v>20</v>
          </cell>
          <cell r="K1090">
            <v>0</v>
          </cell>
          <cell r="L1090">
            <v>2</v>
          </cell>
        </row>
        <row r="1091">
          <cell r="A1091" t="str">
            <v>2054949570001</v>
          </cell>
          <cell r="B1091" t="str">
            <v>TASTO DOPPIO FENDINEBBIA    (S.M.I)</v>
          </cell>
          <cell r="C1091" t="str">
            <v/>
          </cell>
          <cell r="D1091" t="str">
            <v/>
          </cell>
          <cell r="E1091" t="str">
            <v>NCON</v>
          </cell>
          <cell r="F1091">
            <v>0</v>
          </cell>
          <cell r="G1091">
            <v>0</v>
          </cell>
          <cell r="H1091">
            <v>250</v>
          </cell>
          <cell r="I1091">
            <v>18.5</v>
          </cell>
          <cell r="J1091">
            <v>250</v>
          </cell>
          <cell r="K1091">
            <v>0</v>
          </cell>
          <cell r="L1091">
            <v>2</v>
          </cell>
        </row>
        <row r="1092">
          <cell r="A1092" t="str">
            <v>3054969130009</v>
          </cell>
          <cell r="B1092" t="str">
            <v>PDL GALV 100       5A4A0C7  (R)</v>
          </cell>
          <cell r="C1092" t="str">
            <v/>
          </cell>
          <cell r="D1092" t="str">
            <v/>
          </cell>
          <cell r="E1092" t="str">
            <v>6913</v>
          </cell>
          <cell r="F1092">
            <v>0</v>
          </cell>
          <cell r="G1092">
            <v>0</v>
          </cell>
          <cell r="H1092">
            <v>4</v>
          </cell>
          <cell r="I1092">
            <v>19.36</v>
          </cell>
          <cell r="J1092">
            <v>4</v>
          </cell>
          <cell r="K1092">
            <v>0</v>
          </cell>
          <cell r="L1092">
            <v>2</v>
          </cell>
        </row>
        <row r="1093">
          <cell r="A1093" t="str">
            <v>2054953560000</v>
          </cell>
          <cell r="B1093" t="str">
            <v>SACCHETTO IN POLITENE</v>
          </cell>
          <cell r="C1093" t="str">
            <v/>
          </cell>
          <cell r="D1093" t="str">
            <v/>
          </cell>
          <cell r="E1093" t="str">
            <v>NCON</v>
          </cell>
          <cell r="F1093">
            <v>0</v>
          </cell>
          <cell r="G1093">
            <v>0</v>
          </cell>
          <cell r="H1093">
            <v>1653</v>
          </cell>
          <cell r="I1093">
            <v>19.510000000000002</v>
          </cell>
          <cell r="J1093">
            <v>1653</v>
          </cell>
          <cell r="K1093">
            <v>0</v>
          </cell>
          <cell r="L1093">
            <v>2</v>
          </cell>
        </row>
        <row r="1094">
          <cell r="A1094" t="str">
            <v>3054967090106</v>
          </cell>
          <cell r="B1094" t="str">
            <v>BEL PL FLC -G01/G02/G08 (R)</v>
          </cell>
          <cell r="C1094" t="str">
            <v/>
          </cell>
          <cell r="D1094" t="str">
            <v/>
          </cell>
          <cell r="E1094" t="str">
            <v>6709</v>
          </cell>
          <cell r="F1094">
            <v>0</v>
          </cell>
          <cell r="G1094">
            <v>0</v>
          </cell>
          <cell r="H1094">
            <v>2</v>
          </cell>
          <cell r="I1094">
            <v>20.02</v>
          </cell>
          <cell r="J1094">
            <v>2</v>
          </cell>
          <cell r="K1094">
            <v>0</v>
          </cell>
          <cell r="L1094">
            <v>2</v>
          </cell>
        </row>
        <row r="1095">
          <cell r="A1095" t="str">
            <v>2054934550000</v>
          </cell>
          <cell r="B1095" t="str">
            <v>MOLLE DI CONTATTO</v>
          </cell>
          <cell r="C1095" t="str">
            <v/>
          </cell>
          <cell r="D1095" t="str">
            <v/>
          </cell>
          <cell r="E1095" t="str">
            <v>NCON</v>
          </cell>
          <cell r="F1095">
            <v>0</v>
          </cell>
          <cell r="G1095">
            <v>0</v>
          </cell>
          <cell r="H1095">
            <v>4877</v>
          </cell>
          <cell r="I1095">
            <v>20.14</v>
          </cell>
          <cell r="J1095">
            <v>4877</v>
          </cell>
          <cell r="K1095">
            <v>0</v>
          </cell>
          <cell r="L1095">
            <v>2</v>
          </cell>
        </row>
        <row r="1096">
          <cell r="A1096" t="str">
            <v>30110679761PI</v>
          </cell>
          <cell r="B1096" t="str">
            <v>C.V. DX (SWS) MASERATI  (R)</v>
          </cell>
          <cell r="C1096" t="str">
            <v/>
          </cell>
          <cell r="D1096" t="str">
            <v/>
          </cell>
          <cell r="E1096" t="str">
            <v>6797</v>
          </cell>
          <cell r="F1096">
            <v>0</v>
          </cell>
          <cell r="G1096">
            <v>0</v>
          </cell>
          <cell r="H1096">
            <v>4</v>
          </cell>
          <cell r="I1096">
            <v>20.45</v>
          </cell>
          <cell r="J1096">
            <v>4</v>
          </cell>
          <cell r="K1096">
            <v>0</v>
          </cell>
          <cell r="L1096">
            <v>2</v>
          </cell>
        </row>
        <row r="1097">
          <cell r="A1097" t="str">
            <v>2054934612200</v>
          </cell>
          <cell r="B1097" t="str">
            <v>CORPO</v>
          </cell>
          <cell r="C1097" t="str">
            <v/>
          </cell>
          <cell r="D1097" t="str">
            <v/>
          </cell>
          <cell r="E1097" t="str">
            <v>NCON</v>
          </cell>
          <cell r="F1097">
            <v>0</v>
          </cell>
          <cell r="G1097">
            <v>0</v>
          </cell>
          <cell r="H1097">
            <v>150</v>
          </cell>
          <cell r="I1097">
            <v>20.46</v>
          </cell>
          <cell r="J1097">
            <v>150</v>
          </cell>
          <cell r="K1097">
            <v>0</v>
          </cell>
          <cell r="L1097">
            <v>2</v>
          </cell>
        </row>
        <row r="1098">
          <cell r="A1098" t="str">
            <v>305496807000D</v>
          </cell>
          <cell r="B1098" t="str">
            <v>LEVE AL VOLANTE     (R)</v>
          </cell>
          <cell r="C1098" t="str">
            <v/>
          </cell>
          <cell r="D1098" t="str">
            <v/>
          </cell>
          <cell r="E1098" t="str">
            <v>6807</v>
          </cell>
          <cell r="F1098">
            <v>0</v>
          </cell>
          <cell r="G1098">
            <v>0</v>
          </cell>
          <cell r="H1098">
            <v>2</v>
          </cell>
          <cell r="I1098">
            <v>20.62</v>
          </cell>
          <cell r="J1098">
            <v>2</v>
          </cell>
          <cell r="K1098">
            <v>0</v>
          </cell>
          <cell r="L1098">
            <v>2</v>
          </cell>
        </row>
        <row r="1099">
          <cell r="A1099" t="str">
            <v>2054946300000</v>
          </cell>
          <cell r="B1099" t="str">
            <v>MOLLA  DI SCATTO</v>
          </cell>
          <cell r="C1099" t="str">
            <v/>
          </cell>
          <cell r="D1099" t="str">
            <v/>
          </cell>
          <cell r="E1099" t="str">
            <v>NCON</v>
          </cell>
          <cell r="F1099">
            <v>0</v>
          </cell>
          <cell r="G1099">
            <v>0</v>
          </cell>
          <cell r="H1099">
            <v>2400</v>
          </cell>
          <cell r="I1099">
            <v>20.66</v>
          </cell>
          <cell r="J1099">
            <v>2400</v>
          </cell>
          <cell r="K1099">
            <v>0</v>
          </cell>
          <cell r="L1099">
            <v>2</v>
          </cell>
        </row>
        <row r="1100">
          <cell r="A1100" t="str">
            <v>3054967040105</v>
          </cell>
          <cell r="B1100" t="str">
            <v>BEL35UP- FLC NSW NSL  (R )</v>
          </cell>
          <cell r="C1100" t="str">
            <v/>
          </cell>
          <cell r="D1100" t="str">
            <v/>
          </cell>
          <cell r="E1100" t="str">
            <v>6704</v>
          </cell>
          <cell r="F1100">
            <v>0</v>
          </cell>
          <cell r="G1100">
            <v>0</v>
          </cell>
          <cell r="H1100">
            <v>1</v>
          </cell>
          <cell r="I1100">
            <v>20.68</v>
          </cell>
          <cell r="J1100">
            <v>1</v>
          </cell>
          <cell r="K1100">
            <v>0</v>
          </cell>
          <cell r="L1100">
            <v>2</v>
          </cell>
        </row>
        <row r="1101">
          <cell r="A1101" t="str">
            <v>3054968970256</v>
          </cell>
          <cell r="B1101" t="str">
            <v>DLS I20 RH          5A21BC6  (R)</v>
          </cell>
          <cell r="C1101" t="str">
            <v/>
          </cell>
          <cell r="D1101" t="str">
            <v/>
          </cell>
          <cell r="E1101" t="str">
            <v>6897</v>
          </cell>
          <cell r="F1101">
            <v>0</v>
          </cell>
          <cell r="G1101">
            <v>0</v>
          </cell>
          <cell r="H1101">
            <v>9</v>
          </cell>
          <cell r="I1101">
            <v>20.87</v>
          </cell>
          <cell r="J1101">
            <v>9</v>
          </cell>
          <cell r="K1101">
            <v>0</v>
          </cell>
          <cell r="L1101">
            <v>2</v>
          </cell>
        </row>
        <row r="1102">
          <cell r="A1102" t="str">
            <v>305496807110D</v>
          </cell>
          <cell r="B1102" t="str">
            <v>LEVE AL VOLANTE      (R)</v>
          </cell>
          <cell r="C1102" t="str">
            <v/>
          </cell>
          <cell r="D1102" t="str">
            <v/>
          </cell>
          <cell r="E1102" t="str">
            <v>6807</v>
          </cell>
          <cell r="F1102">
            <v>0</v>
          </cell>
          <cell r="G1102">
            <v>0</v>
          </cell>
          <cell r="H1102">
            <v>2</v>
          </cell>
          <cell r="I1102">
            <v>21.14</v>
          </cell>
          <cell r="J1102">
            <v>2</v>
          </cell>
          <cell r="K1102">
            <v>0</v>
          </cell>
          <cell r="L1102">
            <v>2</v>
          </cell>
        </row>
        <row r="1103">
          <cell r="A1103" t="str">
            <v>3054969330005</v>
          </cell>
          <cell r="B1103" t="str">
            <v>PDL GLASS OPTIK      (R)</v>
          </cell>
          <cell r="C1103" t="str">
            <v/>
          </cell>
          <cell r="D1103" t="str">
            <v/>
          </cell>
          <cell r="E1103" t="str">
            <v>6933</v>
          </cell>
          <cell r="F1103">
            <v>0</v>
          </cell>
          <cell r="G1103">
            <v>0</v>
          </cell>
          <cell r="H1103">
            <v>4</v>
          </cell>
          <cell r="I1103">
            <v>21.48</v>
          </cell>
          <cell r="J1103">
            <v>4</v>
          </cell>
          <cell r="K1103">
            <v>0</v>
          </cell>
          <cell r="L1103">
            <v>2</v>
          </cell>
        </row>
        <row r="1104">
          <cell r="A1104" t="str">
            <v>2054962120700</v>
          </cell>
          <cell r="B1104" t="str">
            <v>MOSTRINA ESTETICA     ( R )</v>
          </cell>
          <cell r="C1104" t="str">
            <v/>
          </cell>
          <cell r="D1104" t="str">
            <v/>
          </cell>
          <cell r="E1104" t="str">
            <v>NCON</v>
          </cell>
          <cell r="F1104">
            <v>0</v>
          </cell>
          <cell r="G1104">
            <v>0</v>
          </cell>
          <cell r="H1104">
            <v>5</v>
          </cell>
          <cell r="I1104">
            <v>21.51</v>
          </cell>
          <cell r="J1104">
            <v>5</v>
          </cell>
          <cell r="K1104">
            <v>0</v>
          </cell>
          <cell r="L1104">
            <v>2</v>
          </cell>
        </row>
        <row r="1105">
          <cell r="A1105" t="str">
            <v>3054954492200</v>
          </cell>
          <cell r="B1105" t="str">
            <v>PLANCIA ZAS DX</v>
          </cell>
          <cell r="C1105" t="str">
            <v/>
          </cell>
          <cell r="D1105" t="str">
            <v/>
          </cell>
          <cell r="E1105" t="str">
            <v>5449</v>
          </cell>
          <cell r="F1105">
            <v>0</v>
          </cell>
          <cell r="G1105">
            <v>0</v>
          </cell>
          <cell r="H1105">
            <v>5</v>
          </cell>
          <cell r="I1105">
            <v>22.28</v>
          </cell>
          <cell r="J1105">
            <v>5</v>
          </cell>
          <cell r="K1105">
            <v>0</v>
          </cell>
          <cell r="L1105">
            <v>2</v>
          </cell>
        </row>
        <row r="1106">
          <cell r="A1106" t="str">
            <v>3054935106600</v>
          </cell>
          <cell r="B1106" t="str">
            <v>INTERRUTTORE L.</v>
          </cell>
          <cell r="C1106" t="str">
            <v/>
          </cell>
          <cell r="D1106" t="str">
            <v/>
          </cell>
          <cell r="E1106" t="str">
            <v>3510</v>
          </cell>
          <cell r="F1106">
            <v>0</v>
          </cell>
          <cell r="G1106">
            <v>0</v>
          </cell>
          <cell r="H1106">
            <v>2</v>
          </cell>
          <cell r="I1106">
            <v>22.44</v>
          </cell>
          <cell r="J1106">
            <v>2</v>
          </cell>
          <cell r="K1106">
            <v>0</v>
          </cell>
          <cell r="L1106">
            <v>2</v>
          </cell>
        </row>
        <row r="1107">
          <cell r="A1107" t="str">
            <v>30549705105P3</v>
          </cell>
          <cell r="B1107" t="str">
            <v>BEL MKL PL FLC NSL  (R )</v>
          </cell>
          <cell r="C1107" t="str">
            <v/>
          </cell>
          <cell r="D1107" t="str">
            <v/>
          </cell>
          <cell r="E1107" t="str">
            <v>7051</v>
          </cell>
          <cell r="F1107">
            <v>0</v>
          </cell>
          <cell r="G1107">
            <v>0</v>
          </cell>
          <cell r="H1107">
            <v>2</v>
          </cell>
          <cell r="I1107">
            <v>22.48</v>
          </cell>
          <cell r="J1107">
            <v>2</v>
          </cell>
          <cell r="K1107">
            <v>0</v>
          </cell>
          <cell r="L1107">
            <v>2</v>
          </cell>
        </row>
        <row r="1108">
          <cell r="A1108" t="str">
            <v>30549689833P5</v>
          </cell>
          <cell r="B1108" t="str">
            <v>SWITCH TIT I20  RE.RIGHT (R)</v>
          </cell>
          <cell r="C1108" t="str">
            <v/>
          </cell>
          <cell r="D1108" t="str">
            <v/>
          </cell>
          <cell r="E1108" t="str">
            <v>6898</v>
          </cell>
          <cell r="F1108">
            <v>0</v>
          </cell>
          <cell r="G1108">
            <v>0</v>
          </cell>
          <cell r="H1108">
            <v>9</v>
          </cell>
          <cell r="I1108">
            <v>23.04</v>
          </cell>
          <cell r="J1108">
            <v>9</v>
          </cell>
          <cell r="K1108">
            <v>0</v>
          </cell>
          <cell r="L1108">
            <v>2</v>
          </cell>
        </row>
        <row r="1109">
          <cell r="A1109" t="str">
            <v>3054969330105</v>
          </cell>
          <cell r="B1109" t="str">
            <v>PDL MPA BOOST 100    5A3B6A9  (R)</v>
          </cell>
          <cell r="C1109" t="str">
            <v/>
          </cell>
          <cell r="D1109" t="str">
            <v/>
          </cell>
          <cell r="E1109" t="str">
            <v>6933</v>
          </cell>
          <cell r="F1109">
            <v>0</v>
          </cell>
          <cell r="G1109">
            <v>0</v>
          </cell>
          <cell r="H1109">
            <v>4</v>
          </cell>
          <cell r="I1109">
            <v>24.04</v>
          </cell>
          <cell r="J1109">
            <v>4</v>
          </cell>
          <cell r="K1109">
            <v>0</v>
          </cell>
          <cell r="L1109">
            <v>2</v>
          </cell>
        </row>
        <row r="1110">
          <cell r="A1110" t="str">
            <v>3054935102200</v>
          </cell>
          <cell r="B1110" t="str">
            <v>INTERRUTTORE L.</v>
          </cell>
          <cell r="C1110" t="str">
            <v/>
          </cell>
          <cell r="D1110" t="str">
            <v/>
          </cell>
          <cell r="E1110" t="str">
            <v>3510</v>
          </cell>
          <cell r="F1110">
            <v>0</v>
          </cell>
          <cell r="G1110">
            <v>0</v>
          </cell>
          <cell r="H1110">
            <v>2</v>
          </cell>
          <cell r="I1110">
            <v>24.41</v>
          </cell>
          <cell r="J1110">
            <v>2</v>
          </cell>
          <cell r="K1110">
            <v>0</v>
          </cell>
          <cell r="L1110">
            <v>2</v>
          </cell>
        </row>
        <row r="1111">
          <cell r="A1111" t="str">
            <v>3054939290000</v>
          </cell>
          <cell r="B1111" t="str">
            <v>GRUPPO LUMINOSO</v>
          </cell>
          <cell r="C1111" t="str">
            <v/>
          </cell>
          <cell r="D1111" t="str">
            <v/>
          </cell>
          <cell r="E1111" t="str">
            <v>3929</v>
          </cell>
          <cell r="F1111">
            <v>0</v>
          </cell>
          <cell r="G1111">
            <v>0</v>
          </cell>
          <cell r="H1111">
            <v>50</v>
          </cell>
          <cell r="I1111">
            <v>24.58</v>
          </cell>
          <cell r="J1111">
            <v>50</v>
          </cell>
          <cell r="K1111">
            <v>0</v>
          </cell>
          <cell r="L1111">
            <v>2</v>
          </cell>
        </row>
        <row r="1112">
          <cell r="A1112" t="str">
            <v>2054951600000</v>
          </cell>
          <cell r="B1112" t="str">
            <v>SCHERMATURA SIMBOLI REGOL.(8VIM307)</v>
          </cell>
          <cell r="C1112" t="str">
            <v/>
          </cell>
          <cell r="D1112" t="str">
            <v/>
          </cell>
          <cell r="E1112" t="str">
            <v>NCON</v>
          </cell>
          <cell r="F1112">
            <v>0</v>
          </cell>
          <cell r="G1112">
            <v>0</v>
          </cell>
          <cell r="H1112">
            <v>500</v>
          </cell>
          <cell r="I1112">
            <v>24.92</v>
          </cell>
          <cell r="J1112">
            <v>500</v>
          </cell>
          <cell r="K1112">
            <v>0</v>
          </cell>
          <cell r="L1112">
            <v>2</v>
          </cell>
        </row>
        <row r="1113">
          <cell r="A1113" t="str">
            <v>3054969331105</v>
          </cell>
          <cell r="B1113" t="str">
            <v>PDL MPA BOOST80 (R )</v>
          </cell>
          <cell r="C1113" t="str">
            <v/>
          </cell>
          <cell r="D1113" t="str">
            <v/>
          </cell>
          <cell r="E1113" t="str">
            <v>6933</v>
          </cell>
          <cell r="F1113">
            <v>0</v>
          </cell>
          <cell r="G1113">
            <v>0</v>
          </cell>
          <cell r="H1113">
            <v>4</v>
          </cell>
          <cell r="I1113">
            <v>25.48</v>
          </cell>
          <cell r="J1113">
            <v>4</v>
          </cell>
          <cell r="K1113">
            <v>0</v>
          </cell>
          <cell r="L1113">
            <v>2</v>
          </cell>
        </row>
        <row r="1114">
          <cell r="A1114" t="str">
            <v>2054951580000</v>
          </cell>
          <cell r="B1114" t="str">
            <v>SCHERMATURA INDICE MANOP. (8VIM305)</v>
          </cell>
          <cell r="C1114" t="str">
            <v/>
          </cell>
          <cell r="D1114" t="str">
            <v/>
          </cell>
          <cell r="E1114" t="str">
            <v>NCON</v>
          </cell>
          <cell r="F1114">
            <v>0</v>
          </cell>
          <cell r="G1114">
            <v>0</v>
          </cell>
          <cell r="H1114">
            <v>596</v>
          </cell>
          <cell r="I1114">
            <v>25.82</v>
          </cell>
          <cell r="J1114">
            <v>596</v>
          </cell>
          <cell r="K1114">
            <v>0</v>
          </cell>
          <cell r="L1114">
            <v>2</v>
          </cell>
        </row>
        <row r="1115">
          <cell r="A1115" t="str">
            <v>3054936670002</v>
          </cell>
          <cell r="B1115" t="str">
            <v>MANOPOLA N.</v>
          </cell>
          <cell r="C1115" t="str">
            <v/>
          </cell>
          <cell r="D1115" t="str">
            <v/>
          </cell>
          <cell r="E1115" t="str">
            <v>3667</v>
          </cell>
          <cell r="F1115">
            <v>0</v>
          </cell>
          <cell r="G1115">
            <v>0</v>
          </cell>
          <cell r="H1115">
            <v>41</v>
          </cell>
          <cell r="I1115">
            <v>25.83</v>
          </cell>
          <cell r="J1115">
            <v>41</v>
          </cell>
          <cell r="K1115">
            <v>0</v>
          </cell>
          <cell r="L1115">
            <v>2</v>
          </cell>
        </row>
        <row r="1116">
          <cell r="A1116" t="str">
            <v>2054951970003</v>
          </cell>
          <cell r="B1116" t="str">
            <v>FONDELLO  (R)             (8VIM108)</v>
          </cell>
          <cell r="C1116" t="str">
            <v/>
          </cell>
          <cell r="D1116" t="str">
            <v/>
          </cell>
          <cell r="E1116" t="str">
            <v>NCON</v>
          </cell>
          <cell r="F1116">
            <v>0</v>
          </cell>
          <cell r="G1116">
            <v>0</v>
          </cell>
          <cell r="H1116">
            <v>518</v>
          </cell>
          <cell r="I1116">
            <v>26.27</v>
          </cell>
          <cell r="J1116">
            <v>518</v>
          </cell>
          <cell r="K1116">
            <v>0</v>
          </cell>
          <cell r="L1116">
            <v>2</v>
          </cell>
        </row>
        <row r="1117">
          <cell r="A1117" t="str">
            <v>2002467151105</v>
          </cell>
          <cell r="B1117" t="str">
            <v>MOSTRINA SX (STAMPATA)</v>
          </cell>
          <cell r="C1117" t="str">
            <v/>
          </cell>
          <cell r="D1117" t="str">
            <v/>
          </cell>
          <cell r="E1117" t="str">
            <v>NCON</v>
          </cell>
          <cell r="F1117">
            <v>0</v>
          </cell>
          <cell r="G1117">
            <v>0</v>
          </cell>
          <cell r="H1117">
            <v>159</v>
          </cell>
          <cell r="I1117">
            <v>26.4</v>
          </cell>
          <cell r="J1117">
            <v>159</v>
          </cell>
          <cell r="K1117">
            <v>0</v>
          </cell>
          <cell r="L1117">
            <v>2</v>
          </cell>
        </row>
        <row r="1118">
          <cell r="A1118" t="str">
            <v>2054949410000</v>
          </cell>
          <cell r="B1118" t="str">
            <v>MANOPOLA                  (7VIM300)</v>
          </cell>
          <cell r="C1118" t="str">
            <v/>
          </cell>
          <cell r="D1118" t="str">
            <v/>
          </cell>
          <cell r="E1118" t="str">
            <v>NCON</v>
          </cell>
          <cell r="F1118">
            <v>0</v>
          </cell>
          <cell r="G1118">
            <v>0</v>
          </cell>
          <cell r="H1118">
            <v>50</v>
          </cell>
          <cell r="I1118">
            <v>29.04</v>
          </cell>
          <cell r="J1118">
            <v>50</v>
          </cell>
          <cell r="K1118">
            <v>0</v>
          </cell>
          <cell r="L1118">
            <v>2</v>
          </cell>
        </row>
        <row r="1119">
          <cell r="A1119" t="str">
            <v>3054967032200</v>
          </cell>
          <cell r="B1119" t="str">
            <v>DLS CROMATO SINISTRO</v>
          </cell>
          <cell r="C1119" t="str">
            <v/>
          </cell>
          <cell r="D1119" t="str">
            <v/>
          </cell>
          <cell r="E1119" t="str">
            <v>6703</v>
          </cell>
          <cell r="F1119">
            <v>0</v>
          </cell>
          <cell r="G1119">
            <v>0</v>
          </cell>
          <cell r="H1119">
            <v>17</v>
          </cell>
          <cell r="I1119">
            <v>30.43</v>
          </cell>
          <cell r="J1119">
            <v>17</v>
          </cell>
          <cell r="K1119">
            <v>0</v>
          </cell>
          <cell r="L1119">
            <v>2</v>
          </cell>
        </row>
        <row r="1120">
          <cell r="A1120" t="str">
            <v>2054962181100</v>
          </cell>
          <cell r="B1120" t="str">
            <v>ALBERINO MANOPOLA (NATURALE)  (R)</v>
          </cell>
          <cell r="C1120" t="str">
            <v/>
          </cell>
          <cell r="D1120" t="str">
            <v/>
          </cell>
          <cell r="E1120" t="str">
            <v>NCON</v>
          </cell>
          <cell r="F1120">
            <v>0</v>
          </cell>
          <cell r="G1120">
            <v>0</v>
          </cell>
          <cell r="H1120">
            <v>135</v>
          </cell>
          <cell r="I1120">
            <v>30.58</v>
          </cell>
          <cell r="J1120">
            <v>135</v>
          </cell>
          <cell r="K1120">
            <v>0</v>
          </cell>
          <cell r="L1120">
            <v>2</v>
          </cell>
        </row>
        <row r="1121">
          <cell r="A1121" t="str">
            <v>3054969521006</v>
          </cell>
          <cell r="B1121" t="str">
            <v>PDL GALV BEV 80     5A5E8F2  (R)</v>
          </cell>
          <cell r="C1121" t="str">
            <v/>
          </cell>
          <cell r="D1121" t="str">
            <v/>
          </cell>
          <cell r="E1121" t="str">
            <v>6952</v>
          </cell>
          <cell r="F1121">
            <v>0</v>
          </cell>
          <cell r="G1121">
            <v>0</v>
          </cell>
          <cell r="H1121">
            <v>4</v>
          </cell>
          <cell r="I1121">
            <v>30.98</v>
          </cell>
          <cell r="J1121">
            <v>4</v>
          </cell>
          <cell r="K1121">
            <v>0</v>
          </cell>
          <cell r="L1121">
            <v>2</v>
          </cell>
        </row>
        <row r="1122">
          <cell r="A1122" t="str">
            <v>2054954130000</v>
          </cell>
          <cell r="B1122" t="str">
            <v>AZIONATORE TASTO IR(R)   (S.M.I.X1)</v>
          </cell>
          <cell r="C1122" t="str">
            <v/>
          </cell>
          <cell r="D1122" t="str">
            <v/>
          </cell>
          <cell r="E1122" t="str">
            <v>NCON</v>
          </cell>
          <cell r="F1122">
            <v>0</v>
          </cell>
          <cell r="G1122">
            <v>0</v>
          </cell>
          <cell r="H1122">
            <v>717</v>
          </cell>
          <cell r="I1122">
            <v>31.76</v>
          </cell>
          <cell r="J1122">
            <v>717</v>
          </cell>
          <cell r="K1122">
            <v>0</v>
          </cell>
          <cell r="L1122">
            <v>2</v>
          </cell>
        </row>
        <row r="1123">
          <cell r="A1123" t="str">
            <v>2054942800100</v>
          </cell>
          <cell r="B1123" t="str">
            <v>ZENER  (BZX84C12LT1)</v>
          </cell>
          <cell r="C1123" t="str">
            <v/>
          </cell>
          <cell r="D1123" t="str">
            <v/>
          </cell>
          <cell r="E1123" t="str">
            <v>NCON</v>
          </cell>
          <cell r="F1123">
            <v>0</v>
          </cell>
          <cell r="G1123">
            <v>0</v>
          </cell>
          <cell r="H1123">
            <v>3000</v>
          </cell>
          <cell r="I1123">
            <v>32.97</v>
          </cell>
          <cell r="J1123">
            <v>3000</v>
          </cell>
          <cell r="K1123">
            <v>0</v>
          </cell>
          <cell r="L1123">
            <v>2</v>
          </cell>
        </row>
        <row r="1124">
          <cell r="A1124" t="str">
            <v>2054954462201</v>
          </cell>
          <cell r="B1124" t="str">
            <v>GRUPPO ELETTRICO COMPLETO DX</v>
          </cell>
          <cell r="C1124" t="str">
            <v/>
          </cell>
          <cell r="D1124" t="str">
            <v/>
          </cell>
          <cell r="E1124" t="str">
            <v>NCON</v>
          </cell>
          <cell r="F1124">
            <v>0</v>
          </cell>
          <cell r="G1124">
            <v>0</v>
          </cell>
          <cell r="H1124">
            <v>66</v>
          </cell>
          <cell r="I1124">
            <v>33</v>
          </cell>
          <cell r="J1124">
            <v>66</v>
          </cell>
          <cell r="K1124">
            <v>0</v>
          </cell>
          <cell r="L1124">
            <v>2</v>
          </cell>
        </row>
        <row r="1125">
          <cell r="A1125" t="str">
            <v>30549705007P3</v>
          </cell>
          <cell r="B1125" t="str">
            <v>BEL PL FLC NSL (R)</v>
          </cell>
          <cell r="C1125" t="str">
            <v/>
          </cell>
          <cell r="D1125" t="str">
            <v/>
          </cell>
          <cell r="E1125" t="str">
            <v>7050</v>
          </cell>
          <cell r="F1125">
            <v>0</v>
          </cell>
          <cell r="G1125">
            <v>0</v>
          </cell>
          <cell r="H1125">
            <v>4</v>
          </cell>
          <cell r="I1125">
            <v>33.14</v>
          </cell>
          <cell r="J1125">
            <v>4</v>
          </cell>
          <cell r="K1125">
            <v>0</v>
          </cell>
          <cell r="L1125">
            <v>2</v>
          </cell>
        </row>
        <row r="1126">
          <cell r="A1126" t="str">
            <v>3054967930109</v>
          </cell>
          <cell r="B1126" t="str">
            <v>BEL MKL PLFLC NSW NSL (R )</v>
          </cell>
          <cell r="C1126" t="str">
            <v/>
          </cell>
          <cell r="D1126" t="str">
            <v/>
          </cell>
          <cell r="E1126" t="str">
            <v>6793</v>
          </cell>
          <cell r="F1126">
            <v>0</v>
          </cell>
          <cell r="G1126">
            <v>0</v>
          </cell>
          <cell r="H1126">
            <v>3</v>
          </cell>
          <cell r="I1126">
            <v>33.15</v>
          </cell>
          <cell r="J1126">
            <v>3</v>
          </cell>
          <cell r="K1126">
            <v>0</v>
          </cell>
          <cell r="L1126">
            <v>2</v>
          </cell>
        </row>
        <row r="1127">
          <cell r="A1127" t="str">
            <v>3054968401173</v>
          </cell>
          <cell r="B1127" t="str">
            <v>DLS G05  RH           (R)</v>
          </cell>
          <cell r="C1127" t="str">
            <v/>
          </cell>
          <cell r="D1127" t="str">
            <v/>
          </cell>
          <cell r="E1127" t="str">
            <v>6840</v>
          </cell>
          <cell r="F1127">
            <v>0</v>
          </cell>
          <cell r="G1127">
            <v>0</v>
          </cell>
          <cell r="H1127">
            <v>40</v>
          </cell>
          <cell r="I1127">
            <v>33.82</v>
          </cell>
          <cell r="J1127">
            <v>40</v>
          </cell>
          <cell r="K1127">
            <v>0</v>
          </cell>
          <cell r="L1127">
            <v>2</v>
          </cell>
        </row>
        <row r="1128">
          <cell r="A1128" t="str">
            <v>2054934580000</v>
          </cell>
          <cell r="B1128" t="str">
            <v>NOTTOLINO PER CONTATTO</v>
          </cell>
          <cell r="C1128" t="str">
            <v/>
          </cell>
          <cell r="D1128" t="str">
            <v/>
          </cell>
          <cell r="E1128" t="str">
            <v>NCON</v>
          </cell>
          <cell r="F1128">
            <v>0</v>
          </cell>
          <cell r="G1128">
            <v>0</v>
          </cell>
          <cell r="H1128">
            <v>3253</v>
          </cell>
          <cell r="I1128">
            <v>35.36</v>
          </cell>
          <cell r="J1128">
            <v>3253</v>
          </cell>
          <cell r="K1128">
            <v>0</v>
          </cell>
          <cell r="L1128">
            <v>2</v>
          </cell>
        </row>
        <row r="1129">
          <cell r="A1129" t="str">
            <v>2054949510001</v>
          </cell>
          <cell r="B1129" t="str">
            <v>COPRITASTO BAGAGLIAIO - SX</v>
          </cell>
          <cell r="C1129" t="str">
            <v/>
          </cell>
          <cell r="D1129" t="str">
            <v/>
          </cell>
          <cell r="E1129" t="str">
            <v>NCON</v>
          </cell>
          <cell r="F1129">
            <v>0</v>
          </cell>
          <cell r="G1129">
            <v>0</v>
          </cell>
          <cell r="H1129">
            <v>109</v>
          </cell>
          <cell r="I1129">
            <v>35.97</v>
          </cell>
          <cell r="J1129">
            <v>109</v>
          </cell>
          <cell r="K1129">
            <v>0</v>
          </cell>
          <cell r="L1129">
            <v>2</v>
          </cell>
        </row>
        <row r="1130">
          <cell r="A1130" t="str">
            <v>20PRSSQCAAC4701</v>
          </cell>
          <cell r="B1130" t="str">
            <v>RESISTOR 0402  4K7 1% AEC-Q200</v>
          </cell>
          <cell r="C1130" t="str">
            <v/>
          </cell>
          <cell r="D1130" t="str">
            <v/>
          </cell>
          <cell r="E1130" t="str">
            <v>NCON</v>
          </cell>
          <cell r="F1130">
            <v>0</v>
          </cell>
          <cell r="G1130">
            <v>0</v>
          </cell>
          <cell r="H1130">
            <v>60000</v>
          </cell>
          <cell r="I1130">
            <v>36</v>
          </cell>
          <cell r="J1130">
            <v>60000</v>
          </cell>
          <cell r="K1130">
            <v>0</v>
          </cell>
          <cell r="L1130">
            <v>2</v>
          </cell>
        </row>
        <row r="1131">
          <cell r="A1131" t="str">
            <v>3047363550093</v>
          </cell>
          <cell r="B1131" t="str">
            <v>CONTATT. FISSA  252164322R "A" (R)</v>
          </cell>
          <cell r="C1131" t="str">
            <v/>
          </cell>
          <cell r="D1131" t="str">
            <v/>
          </cell>
          <cell r="E1131" t="str">
            <v>6355</v>
          </cell>
          <cell r="F1131">
            <v>0</v>
          </cell>
          <cell r="G1131">
            <v>0</v>
          </cell>
          <cell r="H1131">
            <v>24</v>
          </cell>
          <cell r="I1131">
            <v>36.24</v>
          </cell>
          <cell r="J1131">
            <v>24</v>
          </cell>
          <cell r="K1131">
            <v>0</v>
          </cell>
          <cell r="L1131">
            <v>2</v>
          </cell>
        </row>
        <row r="1132">
          <cell r="A1132" t="str">
            <v>2054954232201</v>
          </cell>
          <cell r="B1132" t="str">
            <v>GRUPPO MOSTRINA E CORNICI SX</v>
          </cell>
          <cell r="C1132" t="str">
            <v/>
          </cell>
          <cell r="D1132" t="str">
            <v/>
          </cell>
          <cell r="E1132" t="str">
            <v>NCON</v>
          </cell>
          <cell r="F1132">
            <v>0</v>
          </cell>
          <cell r="G1132">
            <v>0</v>
          </cell>
          <cell r="H1132">
            <v>25</v>
          </cell>
          <cell r="I1132">
            <v>36.25</v>
          </cell>
          <cell r="J1132">
            <v>25</v>
          </cell>
          <cell r="K1132">
            <v>0</v>
          </cell>
          <cell r="L1132">
            <v>2</v>
          </cell>
        </row>
        <row r="1133">
          <cell r="A1133" t="str">
            <v>2054949400000</v>
          </cell>
          <cell r="B1133" t="str">
            <v>VETRINO SPIA LUCI AUT(SMI)(8VIM003)</v>
          </cell>
          <cell r="C1133" t="str">
            <v/>
          </cell>
          <cell r="D1133" t="str">
            <v/>
          </cell>
          <cell r="E1133" t="str">
            <v>NCON</v>
          </cell>
          <cell r="F1133">
            <v>0</v>
          </cell>
          <cell r="G1133">
            <v>0</v>
          </cell>
          <cell r="H1133">
            <v>300</v>
          </cell>
          <cell r="I1133">
            <v>37.130000000000003</v>
          </cell>
          <cell r="J1133">
            <v>300</v>
          </cell>
          <cell r="K1133">
            <v>0</v>
          </cell>
          <cell r="L1133">
            <v>2</v>
          </cell>
        </row>
        <row r="1134">
          <cell r="A1134" t="str">
            <v>2054954412200</v>
          </cell>
          <cell r="B1134" t="str">
            <v>CORNICE TASTI E ROTEL.DX (R)(S.M.I)</v>
          </cell>
          <cell r="C1134" t="str">
            <v/>
          </cell>
          <cell r="D1134" t="str">
            <v/>
          </cell>
          <cell r="E1134" t="str">
            <v>NCON</v>
          </cell>
          <cell r="F1134">
            <v>0</v>
          </cell>
          <cell r="G1134">
            <v>0</v>
          </cell>
          <cell r="H1134">
            <v>35</v>
          </cell>
          <cell r="I1134">
            <v>38.07</v>
          </cell>
          <cell r="J1134">
            <v>35</v>
          </cell>
          <cell r="K1134">
            <v>0</v>
          </cell>
          <cell r="L1134">
            <v>2</v>
          </cell>
        </row>
        <row r="1135">
          <cell r="A1135" t="str">
            <v>2054940071300</v>
          </cell>
          <cell r="B1135" t="str">
            <v>RESISTENZA (507-910 OHM)</v>
          </cell>
          <cell r="C1135" t="str">
            <v/>
          </cell>
          <cell r="D1135" t="str">
            <v/>
          </cell>
          <cell r="E1135" t="str">
            <v>NCON</v>
          </cell>
          <cell r="F1135">
            <v>0</v>
          </cell>
          <cell r="G1135">
            <v>0</v>
          </cell>
          <cell r="H1135">
            <v>5200</v>
          </cell>
          <cell r="I1135">
            <v>39</v>
          </cell>
          <cell r="J1135">
            <v>5200</v>
          </cell>
          <cell r="K1135">
            <v>0</v>
          </cell>
          <cell r="L1135">
            <v>2</v>
          </cell>
        </row>
        <row r="1136">
          <cell r="A1136" t="str">
            <v>2054954010000</v>
          </cell>
          <cell r="B1136" t="str">
            <v>MOLLA ELICOIDALE SCATTO MANOPOLA</v>
          </cell>
          <cell r="C1136" t="str">
            <v/>
          </cell>
          <cell r="D1136" t="str">
            <v/>
          </cell>
          <cell r="E1136" t="str">
            <v>NCON</v>
          </cell>
          <cell r="F1136">
            <v>0</v>
          </cell>
          <cell r="G1136">
            <v>0</v>
          </cell>
          <cell r="H1136">
            <v>5678</v>
          </cell>
          <cell r="I1136">
            <v>39.799999999999997</v>
          </cell>
          <cell r="J1136">
            <v>5678</v>
          </cell>
          <cell r="K1136">
            <v>0</v>
          </cell>
          <cell r="L1136">
            <v>2</v>
          </cell>
        </row>
        <row r="1137">
          <cell r="A1137" t="str">
            <v>2054954240000</v>
          </cell>
          <cell r="B1137" t="str">
            <v>GRUPPO MANOPOLA</v>
          </cell>
          <cell r="C1137" t="str">
            <v/>
          </cell>
          <cell r="D1137" t="str">
            <v/>
          </cell>
          <cell r="E1137" t="str">
            <v>NCON</v>
          </cell>
          <cell r="F1137">
            <v>0</v>
          </cell>
          <cell r="G1137">
            <v>0</v>
          </cell>
          <cell r="H1137">
            <v>128</v>
          </cell>
          <cell r="I1137">
            <v>40</v>
          </cell>
          <cell r="J1137">
            <v>128</v>
          </cell>
          <cell r="K1137">
            <v>0</v>
          </cell>
          <cell r="L1137">
            <v>2</v>
          </cell>
        </row>
        <row r="1138">
          <cell r="A1138" t="str">
            <v>2054958461100</v>
          </cell>
          <cell r="B1138" t="str">
            <v>CIRCUITO STAMPATO  ( R )</v>
          </cell>
          <cell r="C1138" t="str">
            <v/>
          </cell>
          <cell r="D1138" t="str">
            <v/>
          </cell>
          <cell r="E1138" t="str">
            <v>NCON</v>
          </cell>
          <cell r="F1138">
            <v>0</v>
          </cell>
          <cell r="G1138">
            <v>0</v>
          </cell>
          <cell r="H1138">
            <v>153</v>
          </cell>
          <cell r="I1138">
            <v>40.06</v>
          </cell>
          <cell r="J1138">
            <v>153</v>
          </cell>
          <cell r="K1138">
            <v>0</v>
          </cell>
          <cell r="L1138">
            <v>2</v>
          </cell>
        </row>
        <row r="1139">
          <cell r="A1139" t="str">
            <v>2054962143301</v>
          </cell>
          <cell r="B1139" t="str">
            <v>TASTO "TLC"     ( R )</v>
          </cell>
          <cell r="C1139" t="str">
            <v/>
          </cell>
          <cell r="D1139" t="str">
            <v/>
          </cell>
          <cell r="E1139" t="str">
            <v>NCON</v>
          </cell>
          <cell r="F1139">
            <v>0</v>
          </cell>
          <cell r="G1139">
            <v>0</v>
          </cell>
          <cell r="H1139">
            <v>56</v>
          </cell>
          <cell r="I1139">
            <v>40.58</v>
          </cell>
          <cell r="J1139">
            <v>56</v>
          </cell>
          <cell r="K1139">
            <v>0</v>
          </cell>
          <cell r="L1139">
            <v>2</v>
          </cell>
        </row>
        <row r="1140">
          <cell r="A1140" t="str">
            <v>2054962145501</v>
          </cell>
          <cell r="B1140" t="str">
            <v>TASTO "SARAH"    ( R )</v>
          </cell>
          <cell r="C1140" t="str">
            <v/>
          </cell>
          <cell r="D1140" t="str">
            <v/>
          </cell>
          <cell r="E1140" t="str">
            <v>NCON</v>
          </cell>
          <cell r="F1140">
            <v>0</v>
          </cell>
          <cell r="G1140">
            <v>0</v>
          </cell>
          <cell r="H1140">
            <v>56</v>
          </cell>
          <cell r="I1140">
            <v>40.58</v>
          </cell>
          <cell r="J1140">
            <v>56</v>
          </cell>
          <cell r="K1140">
            <v>0</v>
          </cell>
          <cell r="L1140">
            <v>2</v>
          </cell>
        </row>
        <row r="1141">
          <cell r="A1141" t="str">
            <v>3054964560030</v>
          </cell>
          <cell r="B1141" t="str">
            <v>MODULO USB-ONLY</v>
          </cell>
          <cell r="C1141" t="str">
            <v/>
          </cell>
          <cell r="D1141" t="str">
            <v/>
          </cell>
          <cell r="E1141" t="str">
            <v>6456</v>
          </cell>
          <cell r="F1141">
            <v>0</v>
          </cell>
          <cell r="G1141">
            <v>0</v>
          </cell>
          <cell r="H1141">
            <v>37</v>
          </cell>
          <cell r="I1141">
            <v>42.08</v>
          </cell>
          <cell r="J1141">
            <v>37</v>
          </cell>
          <cell r="K1141">
            <v>0</v>
          </cell>
          <cell r="L1141">
            <v>2</v>
          </cell>
        </row>
        <row r="1142">
          <cell r="A1142" t="str">
            <v>2054934590000</v>
          </cell>
          <cell r="B1142" t="str">
            <v>CAMMA DI CONTATTO</v>
          </cell>
          <cell r="C1142" t="str">
            <v/>
          </cell>
          <cell r="D1142" t="str">
            <v/>
          </cell>
          <cell r="E1142" t="str">
            <v>NCON</v>
          </cell>
          <cell r="F1142">
            <v>0</v>
          </cell>
          <cell r="G1142">
            <v>0</v>
          </cell>
          <cell r="H1142">
            <v>850</v>
          </cell>
          <cell r="I1142">
            <v>42.58</v>
          </cell>
          <cell r="J1142">
            <v>850</v>
          </cell>
          <cell r="K1142">
            <v>0</v>
          </cell>
          <cell r="L1142">
            <v>2</v>
          </cell>
        </row>
        <row r="1143">
          <cell r="A1143" t="str">
            <v>2054949323303</v>
          </cell>
          <cell r="B1143" t="str">
            <v>MOSTRINA LUCI AUTOMAT.USA.(7VIM133)</v>
          </cell>
          <cell r="C1143" t="str">
            <v/>
          </cell>
          <cell r="D1143" t="str">
            <v/>
          </cell>
          <cell r="E1143" t="str">
            <v>NCON</v>
          </cell>
          <cell r="F1143">
            <v>0</v>
          </cell>
          <cell r="G1143">
            <v>0</v>
          </cell>
          <cell r="H1143">
            <v>13</v>
          </cell>
          <cell r="I1143">
            <v>42.9</v>
          </cell>
          <cell r="J1143">
            <v>13</v>
          </cell>
          <cell r="K1143">
            <v>0</v>
          </cell>
          <cell r="L1143">
            <v>2</v>
          </cell>
        </row>
        <row r="1144">
          <cell r="A1144" t="str">
            <v>2002037260000</v>
          </cell>
          <cell r="B1144" t="str">
            <v>PIASTRINA IDEOGRAMMI   "TRIP"</v>
          </cell>
          <cell r="C1144" t="str">
            <v/>
          </cell>
          <cell r="D1144" t="str">
            <v/>
          </cell>
          <cell r="E1144" t="str">
            <v>NCON</v>
          </cell>
          <cell r="F1144">
            <v>0</v>
          </cell>
          <cell r="G1144">
            <v>0</v>
          </cell>
          <cell r="H1144">
            <v>119</v>
          </cell>
          <cell r="I1144">
            <v>43.02</v>
          </cell>
          <cell r="J1144">
            <v>119</v>
          </cell>
          <cell r="K1144">
            <v>0</v>
          </cell>
          <cell r="L1144">
            <v>2</v>
          </cell>
        </row>
        <row r="1145">
          <cell r="A1145" t="str">
            <v>2054955060000</v>
          </cell>
          <cell r="B1145" t="str">
            <v>PRESSORE TASTI (R)        (8VIM230)</v>
          </cell>
          <cell r="C1145" t="str">
            <v/>
          </cell>
          <cell r="D1145" t="str">
            <v/>
          </cell>
          <cell r="E1145" t="str">
            <v>NCON</v>
          </cell>
          <cell r="F1145">
            <v>0</v>
          </cell>
          <cell r="G1145">
            <v>0</v>
          </cell>
          <cell r="H1145">
            <v>1150</v>
          </cell>
          <cell r="I1145">
            <v>43.5</v>
          </cell>
          <cell r="J1145">
            <v>1150</v>
          </cell>
          <cell r="K1145">
            <v>0</v>
          </cell>
          <cell r="L1145">
            <v>2</v>
          </cell>
        </row>
        <row r="1146">
          <cell r="A1146" t="str">
            <v>2054950060000</v>
          </cell>
          <cell r="B1146" t="str">
            <v>MOLLA D'AGGANCIO DOPPIA</v>
          </cell>
          <cell r="C1146" t="str">
            <v/>
          </cell>
          <cell r="D1146" t="str">
            <v/>
          </cell>
          <cell r="E1146" t="str">
            <v>NCON</v>
          </cell>
          <cell r="F1146">
            <v>0</v>
          </cell>
          <cell r="G1146">
            <v>0</v>
          </cell>
          <cell r="H1146">
            <v>1685</v>
          </cell>
          <cell r="I1146">
            <v>43.51</v>
          </cell>
          <cell r="J1146">
            <v>1685</v>
          </cell>
          <cell r="K1146">
            <v>0</v>
          </cell>
          <cell r="L1146">
            <v>2</v>
          </cell>
        </row>
        <row r="1147">
          <cell r="A1147" t="str">
            <v>2054943920000</v>
          </cell>
          <cell r="B1147" t="str">
            <v>ROTORE PORTACONTATTI (S)</v>
          </cell>
          <cell r="C1147" t="str">
            <v/>
          </cell>
          <cell r="D1147" t="str">
            <v/>
          </cell>
          <cell r="E1147" t="str">
            <v>NCON</v>
          </cell>
          <cell r="F1147">
            <v>0</v>
          </cell>
          <cell r="G1147">
            <v>0</v>
          </cell>
          <cell r="H1147">
            <v>500</v>
          </cell>
          <cell r="I1147">
            <v>43.9</v>
          </cell>
          <cell r="J1147">
            <v>500</v>
          </cell>
          <cell r="K1147">
            <v>0</v>
          </cell>
          <cell r="L1147">
            <v>2</v>
          </cell>
        </row>
        <row r="1148">
          <cell r="A1148" t="str">
            <v>2054936764900</v>
          </cell>
          <cell r="B1148" t="str">
            <v>RESISTOR 1206 1/4 W 5% 0 OHM</v>
          </cell>
          <cell r="C1148" t="str">
            <v/>
          </cell>
          <cell r="D1148" t="str">
            <v/>
          </cell>
          <cell r="E1148" t="str">
            <v>NCON</v>
          </cell>
          <cell r="F1148">
            <v>0</v>
          </cell>
          <cell r="G1148">
            <v>0</v>
          </cell>
          <cell r="H1148">
            <v>19624</v>
          </cell>
          <cell r="I1148">
            <v>44.55</v>
          </cell>
          <cell r="J1148">
            <v>19624</v>
          </cell>
          <cell r="K1148">
            <v>0</v>
          </cell>
          <cell r="L1148">
            <v>2</v>
          </cell>
        </row>
        <row r="1149">
          <cell r="A1149" t="str">
            <v>3054950041103</v>
          </cell>
          <cell r="B1149" t="str">
            <v>PLANCIA Z.P. S</v>
          </cell>
          <cell r="C1149" t="str">
            <v/>
          </cell>
          <cell r="D1149" t="str">
            <v/>
          </cell>
          <cell r="E1149" t="str">
            <v>5004</v>
          </cell>
          <cell r="F1149">
            <v>0</v>
          </cell>
          <cell r="G1149">
            <v>0</v>
          </cell>
          <cell r="H1149">
            <v>12</v>
          </cell>
          <cell r="I1149">
            <v>45.51</v>
          </cell>
          <cell r="J1149">
            <v>12</v>
          </cell>
          <cell r="K1149">
            <v>0</v>
          </cell>
          <cell r="L1149">
            <v>2</v>
          </cell>
        </row>
        <row r="1150">
          <cell r="A1150" t="str">
            <v>2054962120300</v>
          </cell>
          <cell r="B1150" t="str">
            <v>MOSTRINA ESTETICA     ( R )</v>
          </cell>
          <cell r="C1150" t="str">
            <v/>
          </cell>
          <cell r="D1150" t="str">
            <v/>
          </cell>
          <cell r="E1150" t="str">
            <v>NCON</v>
          </cell>
          <cell r="F1150">
            <v>0</v>
          </cell>
          <cell r="G1150">
            <v>0</v>
          </cell>
          <cell r="H1150">
            <v>11</v>
          </cell>
          <cell r="I1150">
            <v>47.31</v>
          </cell>
          <cell r="J1150">
            <v>11</v>
          </cell>
          <cell r="K1150">
            <v>0</v>
          </cell>
          <cell r="L1150">
            <v>2</v>
          </cell>
        </row>
        <row r="1151">
          <cell r="A1151" t="str">
            <v>2054936562200</v>
          </cell>
          <cell r="B1151" t="str">
            <v>CAMMA DI SCATTO</v>
          </cell>
          <cell r="C1151" t="str">
            <v/>
          </cell>
          <cell r="D1151" t="str">
            <v/>
          </cell>
          <cell r="E1151" t="str">
            <v>NCON</v>
          </cell>
          <cell r="F1151">
            <v>0</v>
          </cell>
          <cell r="G1151">
            <v>0</v>
          </cell>
          <cell r="H1151">
            <v>630</v>
          </cell>
          <cell r="I1151">
            <v>48.8</v>
          </cell>
          <cell r="J1151">
            <v>630</v>
          </cell>
          <cell r="K1151">
            <v>0</v>
          </cell>
          <cell r="L1151">
            <v>2</v>
          </cell>
        </row>
        <row r="1152">
          <cell r="A1152" t="str">
            <v>2054949890001</v>
          </cell>
          <cell r="B1152" t="str">
            <v>COPRITASTO BAGAGLIAIO - DX</v>
          </cell>
          <cell r="C1152" t="str">
            <v/>
          </cell>
          <cell r="D1152" t="str">
            <v/>
          </cell>
          <cell r="E1152" t="str">
            <v>NCON</v>
          </cell>
          <cell r="F1152">
            <v>0</v>
          </cell>
          <cell r="G1152">
            <v>0</v>
          </cell>
          <cell r="H1152">
            <v>148</v>
          </cell>
          <cell r="I1152">
            <v>48.84</v>
          </cell>
          <cell r="J1152">
            <v>148</v>
          </cell>
          <cell r="K1152">
            <v>0</v>
          </cell>
          <cell r="L1152">
            <v>2</v>
          </cell>
        </row>
        <row r="1153">
          <cell r="A1153" t="str">
            <v>2054954340300</v>
          </cell>
          <cell r="B1153" t="str">
            <v>LED PURE GREEN  PDC   LP T655-R1</v>
          </cell>
          <cell r="C1153" t="str">
            <v/>
          </cell>
          <cell r="D1153" t="str">
            <v/>
          </cell>
          <cell r="E1153" t="str">
            <v>NCON</v>
          </cell>
          <cell r="F1153">
            <v>0</v>
          </cell>
          <cell r="G1153">
            <v>0</v>
          </cell>
          <cell r="H1153">
            <v>416</v>
          </cell>
          <cell r="I1153">
            <v>49.64</v>
          </cell>
          <cell r="J1153">
            <v>416</v>
          </cell>
          <cell r="K1153">
            <v>0</v>
          </cell>
          <cell r="L1153">
            <v>2</v>
          </cell>
        </row>
        <row r="1154">
          <cell r="A1154" t="str">
            <v>2056055360000</v>
          </cell>
          <cell r="B1154" t="str">
            <v>ETICHETTA AUTOADES. 25X50 (TOYOTA)</v>
          </cell>
          <cell r="C1154" t="str">
            <v/>
          </cell>
          <cell r="D1154" t="str">
            <v/>
          </cell>
          <cell r="E1154" t="str">
            <v>NCON</v>
          </cell>
          <cell r="F1154">
            <v>0</v>
          </cell>
          <cell r="G1154">
            <v>0</v>
          </cell>
          <cell r="H1154">
            <v>486</v>
          </cell>
          <cell r="I1154">
            <v>49.73</v>
          </cell>
          <cell r="J1154">
            <v>486</v>
          </cell>
          <cell r="K1154">
            <v>0</v>
          </cell>
          <cell r="L1154">
            <v>2</v>
          </cell>
        </row>
        <row r="1155">
          <cell r="A1155" t="str">
            <v>2054953711101</v>
          </cell>
          <cell r="B1155" t="str">
            <v>CORPO (ORIZZONTALE)     (R)</v>
          </cell>
          <cell r="C1155" t="str">
            <v/>
          </cell>
          <cell r="D1155" t="str">
            <v/>
          </cell>
          <cell r="E1155" t="str">
            <v>NCON</v>
          </cell>
          <cell r="F1155">
            <v>0</v>
          </cell>
          <cell r="G1155">
            <v>0</v>
          </cell>
          <cell r="H1155">
            <v>406</v>
          </cell>
          <cell r="I1155">
            <v>50.73</v>
          </cell>
          <cell r="J1155">
            <v>406</v>
          </cell>
          <cell r="K1155">
            <v>0</v>
          </cell>
          <cell r="L1155">
            <v>2</v>
          </cell>
        </row>
        <row r="1156">
          <cell r="A1156" t="str">
            <v>2054933873300</v>
          </cell>
          <cell r="B1156" t="str">
            <v>GRUPPO CIRC.SOVRAS.CON PIN -MARRONE</v>
          </cell>
          <cell r="C1156" t="str">
            <v/>
          </cell>
          <cell r="D1156" t="str">
            <v/>
          </cell>
          <cell r="E1156" t="str">
            <v>NCON</v>
          </cell>
          <cell r="F1156">
            <v>0</v>
          </cell>
          <cell r="G1156">
            <v>0</v>
          </cell>
          <cell r="H1156">
            <v>40</v>
          </cell>
          <cell r="I1156">
            <v>51.96</v>
          </cell>
          <cell r="J1156">
            <v>40</v>
          </cell>
          <cell r="K1156">
            <v>0</v>
          </cell>
          <cell r="L1156">
            <v>2</v>
          </cell>
        </row>
        <row r="1157">
          <cell r="A1157" t="str">
            <v>3054955920002</v>
          </cell>
          <cell r="B1157" t="str">
            <v>INTER.ALZACRIST.(R)</v>
          </cell>
          <cell r="C1157" t="str">
            <v/>
          </cell>
          <cell r="D1157" t="str">
            <v/>
          </cell>
          <cell r="E1157" t="str">
            <v>5592</v>
          </cell>
          <cell r="F1157">
            <v>0</v>
          </cell>
          <cell r="G1157">
            <v>0</v>
          </cell>
          <cell r="H1157">
            <v>23</v>
          </cell>
          <cell r="I1157">
            <v>52.55</v>
          </cell>
          <cell r="J1157">
            <v>23</v>
          </cell>
          <cell r="K1157">
            <v>0</v>
          </cell>
          <cell r="L1157">
            <v>2</v>
          </cell>
        </row>
        <row r="1158">
          <cell r="A1158" t="str">
            <v>2054950140000</v>
          </cell>
          <cell r="B1158" t="str">
            <v>MOLLA D'AGGANCIO - ZAS - SX</v>
          </cell>
          <cell r="C1158" t="str">
            <v/>
          </cell>
          <cell r="D1158" t="str">
            <v/>
          </cell>
          <cell r="E1158" t="str">
            <v>NCON</v>
          </cell>
          <cell r="F1158">
            <v>0</v>
          </cell>
          <cell r="G1158">
            <v>0</v>
          </cell>
          <cell r="H1158">
            <v>1285</v>
          </cell>
          <cell r="I1158">
            <v>53.1</v>
          </cell>
          <cell r="J1158">
            <v>1285</v>
          </cell>
          <cell r="K1158">
            <v>0</v>
          </cell>
          <cell r="L1158">
            <v>2</v>
          </cell>
        </row>
        <row r="1159">
          <cell r="A1159" t="str">
            <v>3054962091507</v>
          </cell>
          <cell r="B1159" t="str">
            <v>PLANCIA LUCI NGS  (R)</v>
          </cell>
          <cell r="C1159" t="str">
            <v/>
          </cell>
          <cell r="D1159" t="str">
            <v/>
          </cell>
          <cell r="E1159" t="str">
            <v>6209</v>
          </cell>
          <cell r="F1159">
            <v>0</v>
          </cell>
          <cell r="G1159">
            <v>0</v>
          </cell>
          <cell r="H1159">
            <v>1</v>
          </cell>
          <cell r="I1159">
            <v>53.14</v>
          </cell>
          <cell r="J1159">
            <v>1</v>
          </cell>
          <cell r="K1159">
            <v>0</v>
          </cell>
          <cell r="L1159">
            <v>2</v>
          </cell>
        </row>
        <row r="1160">
          <cell r="A1160" t="str">
            <v>2054945940000</v>
          </cell>
          <cell r="B1160" t="str">
            <v>MOLLA DI AGGANCIO</v>
          </cell>
          <cell r="C1160" t="str">
            <v/>
          </cell>
          <cell r="D1160" t="str">
            <v/>
          </cell>
          <cell r="E1160" t="str">
            <v>NCON</v>
          </cell>
          <cell r="F1160">
            <v>0</v>
          </cell>
          <cell r="G1160">
            <v>0</v>
          </cell>
          <cell r="H1160">
            <v>2050</v>
          </cell>
          <cell r="I1160">
            <v>53.28</v>
          </cell>
          <cell r="J1160">
            <v>2050</v>
          </cell>
          <cell r="K1160">
            <v>0</v>
          </cell>
          <cell r="L1160">
            <v>2</v>
          </cell>
        </row>
        <row r="1161">
          <cell r="A1161" t="str">
            <v>2054936781500</v>
          </cell>
          <cell r="B1161" t="str">
            <v>DIODO  * LST 67K-K1 * SUPER RED</v>
          </cell>
          <cell r="C1161" t="str">
            <v/>
          </cell>
          <cell r="D1161" t="str">
            <v/>
          </cell>
          <cell r="E1161" t="str">
            <v>NCON</v>
          </cell>
          <cell r="F1161">
            <v>0</v>
          </cell>
          <cell r="G1161">
            <v>0</v>
          </cell>
          <cell r="H1161">
            <v>2056</v>
          </cell>
          <cell r="I1161">
            <v>53.46</v>
          </cell>
          <cell r="J1161">
            <v>2056</v>
          </cell>
          <cell r="K1161">
            <v>0</v>
          </cell>
          <cell r="L1161">
            <v>2</v>
          </cell>
        </row>
        <row r="1162">
          <cell r="A1162" t="str">
            <v>3011033310001</v>
          </cell>
          <cell r="B1162" t="str">
            <v>INTERRUTTORE   77075370 IM.18-01-90</v>
          </cell>
          <cell r="C1162" t="str">
            <v/>
          </cell>
          <cell r="D1162" t="str">
            <v/>
          </cell>
          <cell r="E1162" t="str">
            <v>3331</v>
          </cell>
          <cell r="F1162">
            <v>0</v>
          </cell>
          <cell r="G1162">
            <v>0</v>
          </cell>
          <cell r="H1162">
            <v>100</v>
          </cell>
          <cell r="I1162">
            <v>55.25</v>
          </cell>
          <cell r="J1162">
            <v>100</v>
          </cell>
          <cell r="K1162">
            <v>0</v>
          </cell>
          <cell r="L1162">
            <v>2</v>
          </cell>
        </row>
        <row r="1163">
          <cell r="A1163" t="str">
            <v>2054949880002</v>
          </cell>
          <cell r="B1163" t="str">
            <v>COPRITASTO FRENO - EMF - DX</v>
          </cell>
          <cell r="C1163" t="str">
            <v/>
          </cell>
          <cell r="D1163" t="str">
            <v/>
          </cell>
          <cell r="E1163" t="str">
            <v>NCON</v>
          </cell>
          <cell r="F1163">
            <v>0</v>
          </cell>
          <cell r="G1163">
            <v>0</v>
          </cell>
          <cell r="H1163">
            <v>168</v>
          </cell>
          <cell r="I1163">
            <v>55.44</v>
          </cell>
          <cell r="J1163">
            <v>168</v>
          </cell>
          <cell r="K1163">
            <v>0</v>
          </cell>
          <cell r="L1163">
            <v>2</v>
          </cell>
        </row>
        <row r="1164">
          <cell r="A1164" t="str">
            <v>2054941271300</v>
          </cell>
          <cell r="B1164" t="str">
            <v>RESISTENZA (508-2100 OHM)</v>
          </cell>
          <cell r="C1164" t="str">
            <v/>
          </cell>
          <cell r="D1164" t="str">
            <v/>
          </cell>
          <cell r="E1164" t="str">
            <v>NCON</v>
          </cell>
          <cell r="F1164">
            <v>0</v>
          </cell>
          <cell r="G1164">
            <v>0</v>
          </cell>
          <cell r="H1164">
            <v>2860</v>
          </cell>
          <cell r="I1164">
            <v>56.46</v>
          </cell>
          <cell r="J1164">
            <v>2860</v>
          </cell>
          <cell r="K1164">
            <v>0</v>
          </cell>
          <cell r="L1164">
            <v>2</v>
          </cell>
        </row>
        <row r="1165">
          <cell r="A1165" t="str">
            <v>2054935241100</v>
          </cell>
          <cell r="B1165" t="str">
            <v>ETICHETTA AUTOADESIVA</v>
          </cell>
          <cell r="C1165" t="str">
            <v/>
          </cell>
          <cell r="D1165" t="str">
            <v/>
          </cell>
          <cell r="E1165" t="str">
            <v>NCON</v>
          </cell>
          <cell r="F1165">
            <v>0</v>
          </cell>
          <cell r="G1165">
            <v>0</v>
          </cell>
          <cell r="H1165">
            <v>3196</v>
          </cell>
          <cell r="I1165">
            <v>57.05</v>
          </cell>
          <cell r="J1165">
            <v>3196</v>
          </cell>
          <cell r="K1165">
            <v>0</v>
          </cell>
          <cell r="L1165">
            <v>2</v>
          </cell>
        </row>
        <row r="1166">
          <cell r="A1166" t="str">
            <v>20SDDZS4V7BD009</v>
          </cell>
          <cell r="B1166" t="str">
            <v>ZENER DIODE 4,7V 500 MW AUTOMOTIVE</v>
          </cell>
          <cell r="C1166" t="str">
            <v/>
          </cell>
          <cell r="D1166" t="str">
            <v/>
          </cell>
          <cell r="E1166" t="str">
            <v>NCON</v>
          </cell>
          <cell r="F1166">
            <v>0</v>
          </cell>
          <cell r="G1166">
            <v>0</v>
          </cell>
          <cell r="H1166">
            <v>3000</v>
          </cell>
          <cell r="I1166">
            <v>57.18</v>
          </cell>
          <cell r="J1166">
            <v>3000</v>
          </cell>
          <cell r="K1166">
            <v>0</v>
          </cell>
          <cell r="L1166">
            <v>2</v>
          </cell>
        </row>
        <row r="1167">
          <cell r="A1167" t="str">
            <v>3011069972003</v>
          </cell>
          <cell r="B1167" t="str">
            <v>RH SWITC.CC+ACC+LIM(VV831+VV857)(R)</v>
          </cell>
          <cell r="C1167" t="str">
            <v/>
          </cell>
          <cell r="D1167" t="str">
            <v/>
          </cell>
          <cell r="E1167" t="str">
            <v>6997</v>
          </cell>
          <cell r="F1167">
            <v>0</v>
          </cell>
          <cell r="G1167">
            <v>0</v>
          </cell>
          <cell r="H1167">
            <v>5</v>
          </cell>
          <cell r="I1167">
            <v>58.1</v>
          </cell>
          <cell r="J1167">
            <v>5</v>
          </cell>
          <cell r="K1167">
            <v>0</v>
          </cell>
          <cell r="L1167">
            <v>2</v>
          </cell>
        </row>
        <row r="1168">
          <cell r="A1168" t="str">
            <v>2054955020000</v>
          </cell>
          <cell r="B1168" t="str">
            <v>FONDELLO                        (R)</v>
          </cell>
          <cell r="C1168" t="str">
            <v/>
          </cell>
          <cell r="D1168" t="str">
            <v/>
          </cell>
          <cell r="E1168" t="str">
            <v>NCON</v>
          </cell>
          <cell r="F1168">
            <v>0</v>
          </cell>
          <cell r="G1168">
            <v>0</v>
          </cell>
          <cell r="H1168">
            <v>359</v>
          </cell>
          <cell r="I1168">
            <v>58.82</v>
          </cell>
          <cell r="J1168">
            <v>359</v>
          </cell>
          <cell r="K1168">
            <v>0</v>
          </cell>
          <cell r="L1168">
            <v>2</v>
          </cell>
        </row>
        <row r="1169">
          <cell r="A1169" t="str">
            <v>2054949490000</v>
          </cell>
          <cell r="B1169" t="str">
            <v>TASTO NEBBIA FENDI/RETRO    (S.M.I)</v>
          </cell>
          <cell r="C1169" t="str">
            <v/>
          </cell>
          <cell r="D1169" t="str">
            <v/>
          </cell>
          <cell r="E1169" t="str">
            <v>NCON</v>
          </cell>
          <cell r="F1169">
            <v>0</v>
          </cell>
          <cell r="G1169">
            <v>0</v>
          </cell>
          <cell r="H1169">
            <v>800</v>
          </cell>
          <cell r="I1169">
            <v>59.2</v>
          </cell>
          <cell r="J1169">
            <v>800</v>
          </cell>
          <cell r="K1169">
            <v>0</v>
          </cell>
          <cell r="L1169">
            <v>2</v>
          </cell>
        </row>
        <row r="1170">
          <cell r="A1170" t="str">
            <v>3054967363301</v>
          </cell>
          <cell r="B1170" t="str">
            <v>R&amp;R HKL+CL ( R )</v>
          </cell>
          <cell r="C1170" t="str">
            <v/>
          </cell>
          <cell r="D1170" t="str">
            <v/>
          </cell>
          <cell r="E1170" t="str">
            <v>6736</v>
          </cell>
          <cell r="F1170">
            <v>0</v>
          </cell>
          <cell r="G1170">
            <v>0</v>
          </cell>
          <cell r="H1170">
            <v>14</v>
          </cell>
          <cell r="I1170">
            <v>60.07</v>
          </cell>
          <cell r="J1170">
            <v>14</v>
          </cell>
          <cell r="K1170">
            <v>0</v>
          </cell>
          <cell r="L1170">
            <v>2</v>
          </cell>
        </row>
        <row r="1171">
          <cell r="A1171" t="str">
            <v>2054933565500</v>
          </cell>
          <cell r="B1171" t="str">
            <v>NOTTOLINO DI SCATTO MARRONE</v>
          </cell>
          <cell r="C1171" t="str">
            <v/>
          </cell>
          <cell r="D1171" t="str">
            <v/>
          </cell>
          <cell r="E1171" t="str">
            <v>NCON</v>
          </cell>
          <cell r="F1171">
            <v>0</v>
          </cell>
          <cell r="G1171">
            <v>0</v>
          </cell>
          <cell r="H1171">
            <v>2100</v>
          </cell>
          <cell r="I1171">
            <v>60.73</v>
          </cell>
          <cell r="J1171">
            <v>2100</v>
          </cell>
          <cell r="K1171">
            <v>0</v>
          </cell>
          <cell r="L1171">
            <v>2</v>
          </cell>
        </row>
        <row r="1172">
          <cell r="A1172" t="str">
            <v>3054957600005</v>
          </cell>
          <cell r="B1172" t="str">
            <v>INTERRUTTORE WB-ZV   (R)</v>
          </cell>
          <cell r="C1172" t="str">
            <v/>
          </cell>
          <cell r="D1172" t="str">
            <v/>
          </cell>
          <cell r="E1172" t="str">
            <v>5760</v>
          </cell>
          <cell r="F1172">
            <v>0</v>
          </cell>
          <cell r="G1172">
            <v>0</v>
          </cell>
          <cell r="H1172">
            <v>36</v>
          </cell>
          <cell r="I1172">
            <v>61.25</v>
          </cell>
          <cell r="J1172">
            <v>36</v>
          </cell>
          <cell r="K1172">
            <v>0</v>
          </cell>
          <cell r="L1172">
            <v>2</v>
          </cell>
        </row>
        <row r="1173">
          <cell r="A1173" t="str">
            <v>2054952980003</v>
          </cell>
          <cell r="B1173" t="str">
            <v>FONDELLO (DTC)  (R)       (8VIM223)</v>
          </cell>
          <cell r="C1173" t="str">
            <v/>
          </cell>
          <cell r="D1173" t="str">
            <v/>
          </cell>
          <cell r="E1173" t="str">
            <v>NCON</v>
          </cell>
          <cell r="F1173">
            <v>0</v>
          </cell>
          <cell r="G1173">
            <v>0</v>
          </cell>
          <cell r="H1173">
            <v>1000</v>
          </cell>
          <cell r="I1173">
            <v>61.52</v>
          </cell>
          <cell r="J1173">
            <v>1000</v>
          </cell>
          <cell r="K1173">
            <v>0</v>
          </cell>
          <cell r="L1173">
            <v>2</v>
          </cell>
        </row>
        <row r="1174">
          <cell r="A1174" t="str">
            <v>2054934611100</v>
          </cell>
          <cell r="B1174" t="str">
            <v>CORPO</v>
          </cell>
          <cell r="C1174" t="str">
            <v/>
          </cell>
          <cell r="D1174" t="str">
            <v/>
          </cell>
          <cell r="E1174" t="str">
            <v>NCON</v>
          </cell>
          <cell r="F1174">
            <v>0</v>
          </cell>
          <cell r="G1174">
            <v>0</v>
          </cell>
          <cell r="H1174">
            <v>430</v>
          </cell>
          <cell r="I1174">
            <v>61.61</v>
          </cell>
          <cell r="J1174">
            <v>430</v>
          </cell>
          <cell r="K1174">
            <v>0</v>
          </cell>
          <cell r="L1174">
            <v>2</v>
          </cell>
        </row>
        <row r="1175">
          <cell r="A1175" t="str">
            <v>2054929560000</v>
          </cell>
          <cell r="B1175" t="str">
            <v>MOLLA CONTATTO MOBILE</v>
          </cell>
          <cell r="C1175" t="str">
            <v/>
          </cell>
          <cell r="D1175" t="str">
            <v/>
          </cell>
          <cell r="E1175" t="str">
            <v>NCON</v>
          </cell>
          <cell r="F1175">
            <v>0</v>
          </cell>
          <cell r="G1175">
            <v>0</v>
          </cell>
          <cell r="H1175">
            <v>7134</v>
          </cell>
          <cell r="I1175">
            <v>61.71</v>
          </cell>
          <cell r="J1175">
            <v>7134</v>
          </cell>
          <cell r="K1175">
            <v>0</v>
          </cell>
          <cell r="L1175">
            <v>2</v>
          </cell>
        </row>
        <row r="1176">
          <cell r="A1176" t="str">
            <v>3054238590000</v>
          </cell>
          <cell r="B1176" t="str">
            <v>COMMUTATORE           293828 IM.-</v>
          </cell>
          <cell r="C1176" t="str">
            <v/>
          </cell>
          <cell r="D1176" t="str">
            <v/>
          </cell>
          <cell r="E1176" t="str">
            <v>3859</v>
          </cell>
          <cell r="F1176">
            <v>0</v>
          </cell>
          <cell r="G1176">
            <v>0</v>
          </cell>
          <cell r="H1176">
            <v>36</v>
          </cell>
          <cell r="I1176">
            <v>61.9</v>
          </cell>
          <cell r="J1176">
            <v>36</v>
          </cell>
          <cell r="K1176">
            <v>0</v>
          </cell>
          <cell r="L1176">
            <v>2</v>
          </cell>
        </row>
        <row r="1177">
          <cell r="A1177" t="str">
            <v>2054935260000</v>
          </cell>
          <cell r="B1177" t="str">
            <v>FERMO PER SECONDA POSIZIONE</v>
          </cell>
          <cell r="C1177" t="str">
            <v/>
          </cell>
          <cell r="D1177" t="str">
            <v/>
          </cell>
          <cell r="E1177" t="str">
            <v>NCON</v>
          </cell>
          <cell r="F1177">
            <v>0</v>
          </cell>
          <cell r="G1177">
            <v>0</v>
          </cell>
          <cell r="H1177">
            <v>2100</v>
          </cell>
          <cell r="I1177">
            <v>62.6</v>
          </cell>
          <cell r="J1177">
            <v>2100</v>
          </cell>
          <cell r="K1177">
            <v>0</v>
          </cell>
          <cell r="L1177">
            <v>2</v>
          </cell>
        </row>
        <row r="1178">
          <cell r="A1178" t="str">
            <v>3054949316601</v>
          </cell>
          <cell r="B1178" t="str">
            <v>PLANCIA SX</v>
          </cell>
          <cell r="C1178" t="str">
            <v/>
          </cell>
          <cell r="D1178" t="str">
            <v/>
          </cell>
          <cell r="E1178" t="str">
            <v>4931</v>
          </cell>
          <cell r="F1178">
            <v>0</v>
          </cell>
          <cell r="G1178">
            <v>0</v>
          </cell>
          <cell r="H1178">
            <v>3</v>
          </cell>
          <cell r="I1178">
            <v>63.33</v>
          </cell>
          <cell r="J1178">
            <v>3</v>
          </cell>
          <cell r="K1178">
            <v>0</v>
          </cell>
          <cell r="L1178">
            <v>2</v>
          </cell>
        </row>
        <row r="1179">
          <cell r="A1179" t="str">
            <v>3054964560091</v>
          </cell>
          <cell r="B1179" t="str">
            <v>MODULO USB-ONLY</v>
          </cell>
          <cell r="C1179" t="str">
            <v/>
          </cell>
          <cell r="D1179" t="str">
            <v/>
          </cell>
          <cell r="E1179" t="str">
            <v>6456</v>
          </cell>
          <cell r="F1179">
            <v>0</v>
          </cell>
          <cell r="G1179">
            <v>0</v>
          </cell>
          <cell r="H1179">
            <v>62</v>
          </cell>
          <cell r="I1179">
            <v>63.92</v>
          </cell>
          <cell r="J1179">
            <v>62</v>
          </cell>
          <cell r="K1179">
            <v>0</v>
          </cell>
          <cell r="L1179">
            <v>2</v>
          </cell>
        </row>
        <row r="1180">
          <cell r="A1180" t="str">
            <v>2054939115500</v>
          </cell>
          <cell r="B1180" t="str">
            <v>CORPO</v>
          </cell>
          <cell r="C1180" t="str">
            <v/>
          </cell>
          <cell r="D1180" t="str">
            <v/>
          </cell>
          <cell r="E1180" t="str">
            <v>NCON</v>
          </cell>
          <cell r="F1180">
            <v>0</v>
          </cell>
          <cell r="G1180">
            <v>0</v>
          </cell>
          <cell r="H1180">
            <v>500</v>
          </cell>
          <cell r="I1180">
            <v>65.37</v>
          </cell>
          <cell r="J1180">
            <v>500</v>
          </cell>
          <cell r="K1180">
            <v>0</v>
          </cell>
          <cell r="L1180">
            <v>2</v>
          </cell>
        </row>
        <row r="1181">
          <cell r="A1181" t="str">
            <v>3054964550092</v>
          </cell>
          <cell r="B1181" t="str">
            <v>MODULO USB AUXIN (R)</v>
          </cell>
          <cell r="C1181" t="str">
            <v/>
          </cell>
          <cell r="D1181" t="str">
            <v/>
          </cell>
          <cell r="E1181" t="str">
            <v>6455</v>
          </cell>
          <cell r="F1181">
            <v>0</v>
          </cell>
          <cell r="G1181">
            <v>0</v>
          </cell>
          <cell r="H1181">
            <v>29</v>
          </cell>
          <cell r="I1181">
            <v>65.83</v>
          </cell>
          <cell r="J1181">
            <v>29</v>
          </cell>
          <cell r="K1181">
            <v>0</v>
          </cell>
          <cell r="L1181">
            <v>2</v>
          </cell>
        </row>
        <row r="1182">
          <cell r="A1182" t="str">
            <v>2054933513300</v>
          </cell>
          <cell r="B1182" t="str">
            <v>ETICHETTA ADESIVA</v>
          </cell>
          <cell r="C1182" t="str">
            <v/>
          </cell>
          <cell r="D1182" t="str">
            <v/>
          </cell>
          <cell r="E1182" t="str">
            <v>NCON</v>
          </cell>
          <cell r="F1182">
            <v>0</v>
          </cell>
          <cell r="G1182">
            <v>0</v>
          </cell>
          <cell r="H1182">
            <v>4930</v>
          </cell>
          <cell r="I1182">
            <v>66.209999999999994</v>
          </cell>
          <cell r="J1182">
            <v>4930</v>
          </cell>
          <cell r="K1182">
            <v>0</v>
          </cell>
          <cell r="L1182">
            <v>2</v>
          </cell>
        </row>
        <row r="1183">
          <cell r="A1183" t="str">
            <v>3054969350005</v>
          </cell>
          <cell r="B1183" t="str">
            <v>INTERRUTTORE HKL (R )</v>
          </cell>
          <cell r="C1183" t="str">
            <v/>
          </cell>
          <cell r="D1183" t="str">
            <v/>
          </cell>
          <cell r="E1183" t="str">
            <v>6935</v>
          </cell>
          <cell r="F1183">
            <v>0</v>
          </cell>
          <cell r="G1183">
            <v>0</v>
          </cell>
          <cell r="H1183">
            <v>57</v>
          </cell>
          <cell r="I1183">
            <v>66.61</v>
          </cell>
          <cell r="J1183">
            <v>57</v>
          </cell>
          <cell r="K1183">
            <v>0</v>
          </cell>
          <cell r="L1183">
            <v>2</v>
          </cell>
        </row>
        <row r="1184">
          <cell r="A1184" t="str">
            <v>2054954211102</v>
          </cell>
          <cell r="B1184" t="str">
            <v>GRUPPO ELETTRICO SALDATURE E65 SX</v>
          </cell>
          <cell r="C1184" t="str">
            <v/>
          </cell>
          <cell r="D1184" t="str">
            <v/>
          </cell>
          <cell r="E1184" t="str">
            <v>NCON</v>
          </cell>
          <cell r="F1184">
            <v>0</v>
          </cell>
          <cell r="G1184">
            <v>0</v>
          </cell>
          <cell r="H1184">
            <v>11</v>
          </cell>
          <cell r="I1184">
            <v>66.8</v>
          </cell>
          <cell r="J1184">
            <v>11</v>
          </cell>
          <cell r="K1184">
            <v>0</v>
          </cell>
          <cell r="L1184">
            <v>2</v>
          </cell>
        </row>
        <row r="1185">
          <cell r="A1185" t="str">
            <v>2002037290001</v>
          </cell>
          <cell r="B1185" t="str">
            <v>TAPPO AMMORTIZZANTE</v>
          </cell>
          <cell r="C1185" t="str">
            <v/>
          </cell>
          <cell r="D1185" t="str">
            <v/>
          </cell>
          <cell r="E1185" t="str">
            <v>NCON</v>
          </cell>
          <cell r="F1185">
            <v>0</v>
          </cell>
          <cell r="G1185">
            <v>0</v>
          </cell>
          <cell r="H1185">
            <v>1772</v>
          </cell>
          <cell r="I1185">
            <v>67.27</v>
          </cell>
          <cell r="J1185">
            <v>1772</v>
          </cell>
          <cell r="K1185">
            <v>0</v>
          </cell>
          <cell r="L1185">
            <v>2</v>
          </cell>
        </row>
        <row r="1186">
          <cell r="A1186" t="str">
            <v>3047369073305R0</v>
          </cell>
          <cell r="B1186" t="str">
            <v>CONT.XFK-B SX (4 VIE FIX)252160886R</v>
          </cell>
          <cell r="C1186" t="str">
            <v/>
          </cell>
          <cell r="D1186" t="str">
            <v/>
          </cell>
          <cell r="E1186" t="str">
            <v>6907</v>
          </cell>
          <cell r="F1186">
            <v>0</v>
          </cell>
          <cell r="G1186">
            <v>0</v>
          </cell>
          <cell r="H1186">
            <v>20</v>
          </cell>
          <cell r="I1186">
            <v>67.94</v>
          </cell>
          <cell r="J1186">
            <v>20</v>
          </cell>
          <cell r="K1186">
            <v>0</v>
          </cell>
          <cell r="L1186">
            <v>2</v>
          </cell>
        </row>
        <row r="1187">
          <cell r="A1187" t="str">
            <v>2054936580300</v>
          </cell>
          <cell r="B1187" t="str">
            <v>VITE AUTOFORMANTE  (S)</v>
          </cell>
          <cell r="C1187" t="str">
            <v/>
          </cell>
          <cell r="D1187" t="str">
            <v/>
          </cell>
          <cell r="E1187" t="str">
            <v>NCON</v>
          </cell>
          <cell r="F1187">
            <v>0</v>
          </cell>
          <cell r="G1187">
            <v>0</v>
          </cell>
          <cell r="H1187">
            <v>5585</v>
          </cell>
          <cell r="I1187">
            <v>68.08</v>
          </cell>
          <cell r="J1187">
            <v>5585</v>
          </cell>
          <cell r="K1187">
            <v>0</v>
          </cell>
          <cell r="L1187">
            <v>2</v>
          </cell>
        </row>
        <row r="1188">
          <cell r="A1188" t="str">
            <v>2054933760000</v>
          </cell>
          <cell r="B1188" t="str">
            <v>ROTORE</v>
          </cell>
          <cell r="C1188" t="str">
            <v/>
          </cell>
          <cell r="D1188" t="str">
            <v/>
          </cell>
          <cell r="E1188" t="str">
            <v>NCON</v>
          </cell>
          <cell r="F1188">
            <v>0</v>
          </cell>
          <cell r="G1188">
            <v>0</v>
          </cell>
          <cell r="H1188">
            <v>50</v>
          </cell>
          <cell r="I1188">
            <v>68.180000000000007</v>
          </cell>
          <cell r="J1188">
            <v>50</v>
          </cell>
          <cell r="K1188">
            <v>0</v>
          </cell>
          <cell r="L1188">
            <v>2</v>
          </cell>
        </row>
        <row r="1189">
          <cell r="A1189" t="str">
            <v>2054949321103</v>
          </cell>
          <cell r="B1189" t="str">
            <v>MOSTRINA LUCI BASE</v>
          </cell>
          <cell r="C1189" t="str">
            <v/>
          </cell>
          <cell r="D1189" t="str">
            <v/>
          </cell>
          <cell r="E1189" t="str">
            <v>NCON</v>
          </cell>
          <cell r="F1189">
            <v>0</v>
          </cell>
          <cell r="G1189">
            <v>0</v>
          </cell>
          <cell r="H1189">
            <v>21</v>
          </cell>
          <cell r="I1189">
            <v>69.3</v>
          </cell>
          <cell r="J1189">
            <v>21</v>
          </cell>
          <cell r="K1189">
            <v>0</v>
          </cell>
          <cell r="L1189">
            <v>2</v>
          </cell>
        </row>
        <row r="1190">
          <cell r="A1190" t="str">
            <v>2054949450000</v>
          </cell>
          <cell r="B1190" t="str">
            <v>CASTELLETTO PER POTI+NEBBIA(S.M.I)</v>
          </cell>
          <cell r="C1190" t="str">
            <v/>
          </cell>
          <cell r="D1190" t="str">
            <v/>
          </cell>
          <cell r="E1190" t="str">
            <v>NCON</v>
          </cell>
          <cell r="F1190">
            <v>0</v>
          </cell>
          <cell r="G1190">
            <v>0</v>
          </cell>
          <cell r="H1190">
            <v>700</v>
          </cell>
          <cell r="I1190">
            <v>72.099999999999994</v>
          </cell>
          <cell r="J1190">
            <v>700</v>
          </cell>
          <cell r="K1190">
            <v>0</v>
          </cell>
          <cell r="L1190">
            <v>2</v>
          </cell>
        </row>
        <row r="1191">
          <cell r="A1191" t="str">
            <v>2054933540000</v>
          </cell>
          <cell r="B1191" t="str">
            <v>PIASTR. DI CHIUSURA  EX 900/5614/00</v>
          </cell>
          <cell r="C1191" t="str">
            <v/>
          </cell>
          <cell r="D1191" t="str">
            <v/>
          </cell>
          <cell r="E1191" t="str">
            <v>NCON</v>
          </cell>
          <cell r="F1191">
            <v>0</v>
          </cell>
          <cell r="G1191">
            <v>0</v>
          </cell>
          <cell r="H1191">
            <v>726</v>
          </cell>
          <cell r="I1191">
            <v>72.83</v>
          </cell>
          <cell r="J1191">
            <v>726</v>
          </cell>
          <cell r="K1191">
            <v>0</v>
          </cell>
          <cell r="L1191">
            <v>2</v>
          </cell>
        </row>
        <row r="1192">
          <cell r="A1192" t="str">
            <v>2056753780000</v>
          </cell>
          <cell r="B1192" t="str">
            <v>FONDELLO  BIANCO  (R)-(S)</v>
          </cell>
          <cell r="C1192" t="str">
            <v/>
          </cell>
          <cell r="D1192" t="str">
            <v/>
          </cell>
          <cell r="E1192" t="str">
            <v>NCON</v>
          </cell>
          <cell r="F1192">
            <v>0</v>
          </cell>
          <cell r="G1192">
            <v>0</v>
          </cell>
          <cell r="H1192">
            <v>1580</v>
          </cell>
          <cell r="I1192">
            <v>74.2</v>
          </cell>
          <cell r="J1192">
            <v>1580</v>
          </cell>
          <cell r="K1192">
            <v>0</v>
          </cell>
          <cell r="L1192">
            <v>2</v>
          </cell>
        </row>
        <row r="1193">
          <cell r="A1193" t="str">
            <v>2054933512200</v>
          </cell>
          <cell r="B1193" t="str">
            <v>ETICHETTA ADESIVA  EX 900/5611/22</v>
          </cell>
          <cell r="C1193" t="str">
            <v/>
          </cell>
          <cell r="D1193" t="str">
            <v/>
          </cell>
          <cell r="E1193" t="str">
            <v>NCON</v>
          </cell>
          <cell r="F1193">
            <v>0</v>
          </cell>
          <cell r="G1193">
            <v>0</v>
          </cell>
          <cell r="H1193">
            <v>2770</v>
          </cell>
          <cell r="I1193">
            <v>74.400000000000006</v>
          </cell>
          <cell r="J1193">
            <v>2770</v>
          </cell>
          <cell r="K1193">
            <v>0</v>
          </cell>
          <cell r="L1193">
            <v>2</v>
          </cell>
        </row>
        <row r="1194">
          <cell r="A1194" t="str">
            <v>3011069215502</v>
          </cell>
          <cell r="B1194" t="str">
            <v>C.MOB.BLOCC.+PASSIVE ENTRY (R)</v>
          </cell>
          <cell r="C1194" t="str">
            <v/>
          </cell>
          <cell r="D1194" t="str">
            <v/>
          </cell>
          <cell r="E1194" t="str">
            <v>6921</v>
          </cell>
          <cell r="F1194">
            <v>0</v>
          </cell>
          <cell r="G1194">
            <v>0</v>
          </cell>
          <cell r="H1194">
            <v>15</v>
          </cell>
          <cell r="I1194">
            <v>74.55</v>
          </cell>
          <cell r="J1194">
            <v>15</v>
          </cell>
          <cell r="K1194">
            <v>0</v>
          </cell>
          <cell r="L1194">
            <v>2</v>
          </cell>
        </row>
        <row r="1195">
          <cell r="A1195" t="str">
            <v>3047369063306R0</v>
          </cell>
          <cell r="B1195" t="str">
            <v>CONT.XFK-B SX (4 V.MOB.)253607447R</v>
          </cell>
          <cell r="C1195" t="str">
            <v/>
          </cell>
          <cell r="D1195" t="str">
            <v/>
          </cell>
          <cell r="E1195" t="str">
            <v>6906</v>
          </cell>
          <cell r="F1195">
            <v>0</v>
          </cell>
          <cell r="G1195">
            <v>0</v>
          </cell>
          <cell r="H1195">
            <v>20</v>
          </cell>
          <cell r="I1195">
            <v>75.09</v>
          </cell>
          <cell r="J1195">
            <v>20</v>
          </cell>
          <cell r="K1195">
            <v>0</v>
          </cell>
          <cell r="L1195">
            <v>2</v>
          </cell>
        </row>
        <row r="1196">
          <cell r="A1196" t="str">
            <v>2054944840000</v>
          </cell>
          <cell r="B1196" t="str">
            <v>CORPO (UMIDIFICATO)</v>
          </cell>
          <cell r="C1196" t="str">
            <v/>
          </cell>
          <cell r="D1196" t="str">
            <v/>
          </cell>
          <cell r="E1196" t="str">
            <v>NCON</v>
          </cell>
          <cell r="F1196">
            <v>0</v>
          </cell>
          <cell r="G1196">
            <v>0</v>
          </cell>
          <cell r="H1196">
            <v>255</v>
          </cell>
          <cell r="I1196">
            <v>77.959999999999994</v>
          </cell>
          <cell r="J1196">
            <v>255</v>
          </cell>
          <cell r="K1196">
            <v>0</v>
          </cell>
          <cell r="L1196">
            <v>2</v>
          </cell>
        </row>
        <row r="1197">
          <cell r="A1197" t="str">
            <v>2054929450000</v>
          </cell>
          <cell r="B1197" t="str">
            <v>CORPO CURSORE</v>
          </cell>
          <cell r="C1197" t="str">
            <v/>
          </cell>
          <cell r="D1197" t="str">
            <v/>
          </cell>
          <cell r="E1197" t="str">
            <v>NCON</v>
          </cell>
          <cell r="F1197">
            <v>0</v>
          </cell>
          <cell r="G1197">
            <v>0</v>
          </cell>
          <cell r="H1197">
            <v>1296</v>
          </cell>
          <cell r="I1197">
            <v>78.3</v>
          </cell>
          <cell r="J1197">
            <v>1296</v>
          </cell>
          <cell r="K1197">
            <v>0</v>
          </cell>
          <cell r="L1197">
            <v>2</v>
          </cell>
        </row>
        <row r="1198">
          <cell r="A1198" t="str">
            <v>2011039530002</v>
          </cell>
          <cell r="B1198" t="str">
            <v>PIASTRINA A PRESSIONE</v>
          </cell>
          <cell r="C1198" t="str">
            <v/>
          </cell>
          <cell r="D1198" t="str">
            <v/>
          </cell>
          <cell r="E1198" t="str">
            <v>NCON</v>
          </cell>
          <cell r="F1198">
            <v>0</v>
          </cell>
          <cell r="G1198">
            <v>0</v>
          </cell>
          <cell r="H1198">
            <v>6371</v>
          </cell>
          <cell r="I1198">
            <v>80.02</v>
          </cell>
          <cell r="J1198">
            <v>6371</v>
          </cell>
          <cell r="K1198">
            <v>0</v>
          </cell>
          <cell r="L1198">
            <v>2</v>
          </cell>
        </row>
        <row r="1199">
          <cell r="A1199" t="str">
            <v>2054954224401</v>
          </cell>
          <cell r="B1199" t="str">
            <v>GRUPPO ELETTRICO COMPLETO SX</v>
          </cell>
          <cell r="C1199" t="str">
            <v/>
          </cell>
          <cell r="D1199" t="str">
            <v/>
          </cell>
          <cell r="E1199" t="str">
            <v>NCON</v>
          </cell>
          <cell r="F1199">
            <v>0</v>
          </cell>
          <cell r="G1199">
            <v>0</v>
          </cell>
          <cell r="H1199">
            <v>11</v>
          </cell>
          <cell r="I1199">
            <v>80.569999999999993</v>
          </cell>
          <cell r="J1199">
            <v>11</v>
          </cell>
          <cell r="K1199">
            <v>0</v>
          </cell>
          <cell r="L1199">
            <v>2</v>
          </cell>
        </row>
        <row r="1200">
          <cell r="A1200" t="str">
            <v>2054949630000</v>
          </cell>
          <cell r="B1200" t="str">
            <v>DIODO PROT.INVERS.TENS. S1G</v>
          </cell>
          <cell r="C1200" t="str">
            <v/>
          </cell>
          <cell r="D1200" t="str">
            <v/>
          </cell>
          <cell r="E1200" t="str">
            <v>NCON</v>
          </cell>
          <cell r="F1200">
            <v>0</v>
          </cell>
          <cell r="G1200">
            <v>0</v>
          </cell>
          <cell r="H1200">
            <v>3600</v>
          </cell>
          <cell r="I1200">
            <v>81.180000000000007</v>
          </cell>
          <cell r="J1200">
            <v>3600</v>
          </cell>
          <cell r="K1200">
            <v>0</v>
          </cell>
          <cell r="L1200">
            <v>2</v>
          </cell>
        </row>
        <row r="1201">
          <cell r="A1201" t="str">
            <v>2054949462201</v>
          </cell>
          <cell r="B1201" t="str">
            <v>COPRITASTO NEBBIA-RETRO</v>
          </cell>
          <cell r="C1201" t="str">
            <v/>
          </cell>
          <cell r="D1201" t="str">
            <v/>
          </cell>
          <cell r="E1201" t="str">
            <v>NCON</v>
          </cell>
          <cell r="F1201">
            <v>0</v>
          </cell>
          <cell r="G1201">
            <v>0</v>
          </cell>
          <cell r="H1201">
            <v>313</v>
          </cell>
          <cell r="I1201">
            <v>81.38</v>
          </cell>
          <cell r="J1201">
            <v>313</v>
          </cell>
          <cell r="K1201">
            <v>0</v>
          </cell>
          <cell r="L1201">
            <v>2</v>
          </cell>
        </row>
        <row r="1202">
          <cell r="A1202" t="str">
            <v>2054935132200</v>
          </cell>
          <cell r="B1202" t="str">
            <v>ETICHETTA AUTOADESIVA</v>
          </cell>
          <cell r="C1202" t="str">
            <v/>
          </cell>
          <cell r="D1202" t="str">
            <v/>
          </cell>
          <cell r="E1202" t="str">
            <v>NCON</v>
          </cell>
          <cell r="F1202">
            <v>0</v>
          </cell>
          <cell r="G1202">
            <v>0</v>
          </cell>
          <cell r="H1202">
            <v>4510</v>
          </cell>
          <cell r="I1202">
            <v>81.45</v>
          </cell>
          <cell r="J1202">
            <v>4510</v>
          </cell>
          <cell r="K1202">
            <v>0</v>
          </cell>
          <cell r="L1202">
            <v>2</v>
          </cell>
        </row>
        <row r="1203">
          <cell r="A1203" t="str">
            <v>2054962290000</v>
          </cell>
          <cell r="B1203" t="str">
            <v>MOLLA RITORNO ROTORE FILO 1</v>
          </cell>
          <cell r="C1203" t="str">
            <v/>
          </cell>
          <cell r="D1203" t="str">
            <v/>
          </cell>
          <cell r="E1203" t="str">
            <v>NCON</v>
          </cell>
          <cell r="F1203">
            <v>0</v>
          </cell>
          <cell r="G1203">
            <v>0</v>
          </cell>
          <cell r="H1203">
            <v>1258</v>
          </cell>
          <cell r="I1203">
            <v>81.77</v>
          </cell>
          <cell r="J1203">
            <v>1258</v>
          </cell>
          <cell r="K1203">
            <v>0</v>
          </cell>
          <cell r="L1203">
            <v>2</v>
          </cell>
        </row>
        <row r="1204">
          <cell r="A1204" t="str">
            <v>2054954530000</v>
          </cell>
          <cell r="B1204" t="str">
            <v>VETRINO PDC DX  (R)</v>
          </cell>
          <cell r="C1204" t="str">
            <v/>
          </cell>
          <cell r="D1204" t="str">
            <v/>
          </cell>
          <cell r="E1204" t="str">
            <v>NCON</v>
          </cell>
          <cell r="F1204">
            <v>0</v>
          </cell>
          <cell r="G1204">
            <v>0</v>
          </cell>
          <cell r="H1204">
            <v>700</v>
          </cell>
          <cell r="I1204">
            <v>81.93</v>
          </cell>
          <cell r="J1204">
            <v>700</v>
          </cell>
          <cell r="K1204">
            <v>0</v>
          </cell>
          <cell r="L1204">
            <v>2</v>
          </cell>
        </row>
        <row r="1205">
          <cell r="A1205" t="str">
            <v>2054939952200</v>
          </cell>
          <cell r="B1205" t="str">
            <v>FONDELLO CON CONNET.VERDE(1896/03C)</v>
          </cell>
          <cell r="C1205" t="str">
            <v/>
          </cell>
          <cell r="D1205" t="str">
            <v/>
          </cell>
          <cell r="E1205" t="str">
            <v>NCON</v>
          </cell>
          <cell r="F1205">
            <v>0</v>
          </cell>
          <cell r="G1205">
            <v>0</v>
          </cell>
          <cell r="H1205">
            <v>440</v>
          </cell>
          <cell r="I1205">
            <v>82.38</v>
          </cell>
          <cell r="J1205">
            <v>440</v>
          </cell>
          <cell r="K1205">
            <v>0</v>
          </cell>
          <cell r="L1205">
            <v>2</v>
          </cell>
        </row>
        <row r="1206">
          <cell r="A1206" t="str">
            <v>2054954452202</v>
          </cell>
          <cell r="B1206" t="str">
            <v>GRUP.ELETTRICO SALDATURE E65 DX</v>
          </cell>
          <cell r="C1206" t="str">
            <v/>
          </cell>
          <cell r="D1206" t="str">
            <v/>
          </cell>
          <cell r="E1206" t="str">
            <v>NCON</v>
          </cell>
          <cell r="F1206">
            <v>0</v>
          </cell>
          <cell r="G1206">
            <v>0</v>
          </cell>
          <cell r="H1206">
            <v>12</v>
          </cell>
          <cell r="I1206">
            <v>83.49</v>
          </cell>
          <cell r="J1206">
            <v>12</v>
          </cell>
          <cell r="K1206">
            <v>0</v>
          </cell>
          <cell r="L1206">
            <v>2</v>
          </cell>
        </row>
        <row r="1207">
          <cell r="A1207" t="str">
            <v>2054946630000</v>
          </cell>
          <cell r="B1207" t="str">
            <v>ALBERO A CAMMA (LUCI + LUCI AUTOM.)</v>
          </cell>
          <cell r="C1207" t="str">
            <v/>
          </cell>
          <cell r="D1207" t="str">
            <v/>
          </cell>
          <cell r="E1207" t="str">
            <v>NCON</v>
          </cell>
          <cell r="F1207">
            <v>0</v>
          </cell>
          <cell r="G1207">
            <v>0</v>
          </cell>
          <cell r="H1207">
            <v>950</v>
          </cell>
          <cell r="I1207">
            <v>83.6</v>
          </cell>
          <cell r="J1207">
            <v>950</v>
          </cell>
          <cell r="K1207">
            <v>0</v>
          </cell>
          <cell r="L1207">
            <v>2</v>
          </cell>
        </row>
        <row r="1208">
          <cell r="A1208" t="str">
            <v>2054962142201</v>
          </cell>
          <cell r="B1208" t="str">
            <v>TASTO "HUD"     ( R )</v>
          </cell>
          <cell r="C1208" t="str">
            <v/>
          </cell>
          <cell r="D1208" t="str">
            <v/>
          </cell>
          <cell r="E1208" t="str">
            <v>NCON</v>
          </cell>
          <cell r="F1208">
            <v>0</v>
          </cell>
          <cell r="G1208">
            <v>0</v>
          </cell>
          <cell r="H1208">
            <v>116</v>
          </cell>
          <cell r="I1208">
            <v>84.07</v>
          </cell>
          <cell r="J1208">
            <v>116</v>
          </cell>
          <cell r="K1208">
            <v>0</v>
          </cell>
          <cell r="L1208">
            <v>2</v>
          </cell>
        </row>
        <row r="1209">
          <cell r="A1209" t="str">
            <v>2054933480000</v>
          </cell>
          <cell r="B1209" t="str">
            <v>PORTALAMPADINA       EX 900/5608/00</v>
          </cell>
          <cell r="C1209" t="str">
            <v/>
          </cell>
          <cell r="D1209" t="str">
            <v/>
          </cell>
          <cell r="E1209" t="str">
            <v>NCON</v>
          </cell>
          <cell r="F1209">
            <v>0</v>
          </cell>
          <cell r="G1209">
            <v>0</v>
          </cell>
          <cell r="H1209">
            <v>1186</v>
          </cell>
          <cell r="I1209">
            <v>84.53</v>
          </cell>
          <cell r="J1209">
            <v>1186</v>
          </cell>
          <cell r="K1209">
            <v>0</v>
          </cell>
          <cell r="L1209">
            <v>2</v>
          </cell>
        </row>
        <row r="1210">
          <cell r="A1210" t="str">
            <v>2054943880000</v>
          </cell>
          <cell r="B1210" t="str">
            <v>GUARNIZIONE OR (S) (R)</v>
          </cell>
          <cell r="C1210" t="str">
            <v/>
          </cell>
          <cell r="D1210" t="str">
            <v/>
          </cell>
          <cell r="E1210" t="str">
            <v>NCON</v>
          </cell>
          <cell r="F1210">
            <v>0</v>
          </cell>
          <cell r="G1210">
            <v>0</v>
          </cell>
          <cell r="H1210">
            <v>5600</v>
          </cell>
          <cell r="I1210">
            <v>85.74</v>
          </cell>
          <cell r="J1210">
            <v>5600</v>
          </cell>
          <cell r="K1210">
            <v>0</v>
          </cell>
          <cell r="L1210">
            <v>2</v>
          </cell>
        </row>
        <row r="1211">
          <cell r="A1211" t="str">
            <v>3054936660002</v>
          </cell>
          <cell r="B1211" t="str">
            <v>MANOPOLA L.</v>
          </cell>
          <cell r="C1211" t="str">
            <v/>
          </cell>
          <cell r="D1211" t="str">
            <v/>
          </cell>
          <cell r="E1211" t="str">
            <v>3666</v>
          </cell>
          <cell r="F1211">
            <v>0</v>
          </cell>
          <cell r="G1211">
            <v>0</v>
          </cell>
          <cell r="H1211">
            <v>198</v>
          </cell>
          <cell r="I1211">
            <v>86.99</v>
          </cell>
          <cell r="J1211">
            <v>198</v>
          </cell>
          <cell r="K1211">
            <v>0</v>
          </cell>
          <cell r="L1211">
            <v>2</v>
          </cell>
        </row>
        <row r="1212">
          <cell r="A1212" t="str">
            <v>2054939112200</v>
          </cell>
          <cell r="B1212" t="str">
            <v>CORPO (VIOLA SCURO)</v>
          </cell>
          <cell r="C1212" t="str">
            <v/>
          </cell>
          <cell r="D1212" t="str">
            <v/>
          </cell>
          <cell r="E1212" t="str">
            <v>NCON</v>
          </cell>
          <cell r="F1212">
            <v>0</v>
          </cell>
          <cell r="G1212">
            <v>0</v>
          </cell>
          <cell r="H1212">
            <v>670</v>
          </cell>
          <cell r="I1212">
            <v>87.29</v>
          </cell>
          <cell r="J1212">
            <v>670</v>
          </cell>
          <cell r="K1212">
            <v>0</v>
          </cell>
          <cell r="L1212">
            <v>2</v>
          </cell>
        </row>
        <row r="1213">
          <cell r="A1213" t="str">
            <v>2054952000002</v>
          </cell>
          <cell r="B1213" t="str">
            <v>PRESSORE EMERGENZA (R)    (8VIM112)</v>
          </cell>
          <cell r="C1213" t="str">
            <v/>
          </cell>
          <cell r="D1213" t="str">
            <v/>
          </cell>
          <cell r="E1213" t="str">
            <v>NCON</v>
          </cell>
          <cell r="F1213">
            <v>0</v>
          </cell>
          <cell r="G1213">
            <v>0</v>
          </cell>
          <cell r="H1213">
            <v>2200</v>
          </cell>
          <cell r="I1213">
            <v>87.89</v>
          </cell>
          <cell r="J1213">
            <v>2200</v>
          </cell>
          <cell r="K1213">
            <v>0</v>
          </cell>
          <cell r="L1213">
            <v>2</v>
          </cell>
        </row>
        <row r="1214">
          <cell r="A1214" t="str">
            <v>2054962330000</v>
          </cell>
          <cell r="B1214" t="str">
            <v>CONDENSATORE ELETTROLITICO</v>
          </cell>
          <cell r="C1214" t="str">
            <v/>
          </cell>
          <cell r="D1214" t="str">
            <v/>
          </cell>
          <cell r="E1214" t="str">
            <v>NCON</v>
          </cell>
          <cell r="F1214">
            <v>0</v>
          </cell>
          <cell r="G1214">
            <v>0</v>
          </cell>
          <cell r="H1214">
            <v>1000</v>
          </cell>
          <cell r="I1214">
            <v>88</v>
          </cell>
          <cell r="J1214">
            <v>1000</v>
          </cell>
          <cell r="K1214">
            <v>0</v>
          </cell>
          <cell r="L1214">
            <v>2</v>
          </cell>
        </row>
        <row r="1215">
          <cell r="A1215" t="str">
            <v>2054940070400</v>
          </cell>
          <cell r="B1215" t="str">
            <v>RESISTENZA (507-680 OHM)</v>
          </cell>
          <cell r="C1215" t="str">
            <v/>
          </cell>
          <cell r="D1215" t="str">
            <v/>
          </cell>
          <cell r="E1215" t="str">
            <v>NCON</v>
          </cell>
          <cell r="F1215">
            <v>0</v>
          </cell>
          <cell r="G1215">
            <v>0</v>
          </cell>
          <cell r="H1215">
            <v>12000</v>
          </cell>
          <cell r="I1215">
            <v>90</v>
          </cell>
          <cell r="J1215">
            <v>12000</v>
          </cell>
          <cell r="K1215">
            <v>0</v>
          </cell>
          <cell r="L1215">
            <v>2</v>
          </cell>
        </row>
        <row r="1216">
          <cell r="A1216" t="str">
            <v>2054961481100</v>
          </cell>
          <cell r="B1216" t="str">
            <v>FONDELLO      ( R )</v>
          </cell>
          <cell r="C1216" t="str">
            <v/>
          </cell>
          <cell r="D1216" t="str">
            <v/>
          </cell>
          <cell r="E1216" t="str">
            <v>NCON</v>
          </cell>
          <cell r="F1216">
            <v>0</v>
          </cell>
          <cell r="G1216">
            <v>0</v>
          </cell>
          <cell r="H1216">
            <v>564</v>
          </cell>
          <cell r="I1216">
            <v>90.8</v>
          </cell>
          <cell r="J1216">
            <v>564</v>
          </cell>
          <cell r="K1216">
            <v>0</v>
          </cell>
          <cell r="L1216">
            <v>2</v>
          </cell>
        </row>
        <row r="1217">
          <cell r="A1217" t="str">
            <v>2054945951101</v>
          </cell>
          <cell r="B1217" t="str">
            <v>FONDELLO CON CONNET. (VERDE) (R)</v>
          </cell>
          <cell r="C1217" t="str">
            <v/>
          </cell>
          <cell r="D1217" t="str">
            <v/>
          </cell>
          <cell r="E1217" t="str">
            <v>NCON</v>
          </cell>
          <cell r="F1217">
            <v>0</v>
          </cell>
          <cell r="G1217">
            <v>0</v>
          </cell>
          <cell r="H1217">
            <v>569</v>
          </cell>
          <cell r="I1217">
            <v>90.85</v>
          </cell>
          <cell r="J1217">
            <v>569</v>
          </cell>
          <cell r="K1217">
            <v>0</v>
          </cell>
          <cell r="L1217">
            <v>2</v>
          </cell>
        </row>
        <row r="1218">
          <cell r="A1218" t="str">
            <v>2054934620000</v>
          </cell>
          <cell r="B1218" t="str">
            <v>ALBERO DI COMANDO</v>
          </cell>
          <cell r="C1218" t="str">
            <v/>
          </cell>
          <cell r="D1218" t="str">
            <v/>
          </cell>
          <cell r="E1218" t="str">
            <v>NCON</v>
          </cell>
          <cell r="F1218">
            <v>0</v>
          </cell>
          <cell r="G1218">
            <v>0</v>
          </cell>
          <cell r="H1218">
            <v>1100</v>
          </cell>
          <cell r="I1218">
            <v>90.9</v>
          </cell>
          <cell r="J1218">
            <v>1100</v>
          </cell>
          <cell r="K1218">
            <v>0</v>
          </cell>
          <cell r="L1218">
            <v>2</v>
          </cell>
        </row>
        <row r="1219">
          <cell r="A1219" t="str">
            <v>2054952551000</v>
          </cell>
          <cell r="B1219" t="str">
            <v>LED LSE 65B-AA</v>
          </cell>
          <cell r="C1219" t="str">
            <v/>
          </cell>
          <cell r="D1219" t="str">
            <v/>
          </cell>
          <cell r="E1219" t="str">
            <v>NCON</v>
          </cell>
          <cell r="F1219">
            <v>0</v>
          </cell>
          <cell r="G1219">
            <v>0</v>
          </cell>
          <cell r="H1219">
            <v>939</v>
          </cell>
          <cell r="I1219">
            <v>91.69</v>
          </cell>
          <cell r="J1219">
            <v>939</v>
          </cell>
          <cell r="K1219">
            <v>0</v>
          </cell>
          <cell r="L1219">
            <v>2</v>
          </cell>
        </row>
        <row r="1220">
          <cell r="A1220" t="str">
            <v>2054949500000</v>
          </cell>
          <cell r="B1220" t="str">
            <v>CASTELLETTO PER BAGAGLIAIO  (S.M.I)</v>
          </cell>
          <cell r="C1220" t="str">
            <v/>
          </cell>
          <cell r="D1220" t="str">
            <v/>
          </cell>
          <cell r="E1220" t="str">
            <v>NCON</v>
          </cell>
          <cell r="F1220">
            <v>0</v>
          </cell>
          <cell r="G1220">
            <v>0</v>
          </cell>
          <cell r="H1220">
            <v>900</v>
          </cell>
          <cell r="I1220">
            <v>92.7</v>
          </cell>
          <cell r="J1220">
            <v>900</v>
          </cell>
          <cell r="K1220">
            <v>0</v>
          </cell>
          <cell r="L1220">
            <v>2</v>
          </cell>
        </row>
        <row r="1221">
          <cell r="A1221" t="str">
            <v>3054967640002</v>
          </cell>
          <cell r="B1221" t="str">
            <v>MODULO USB AUX-IN</v>
          </cell>
          <cell r="C1221" t="str">
            <v/>
          </cell>
          <cell r="D1221" t="str">
            <v/>
          </cell>
          <cell r="E1221" t="str">
            <v>6764</v>
          </cell>
          <cell r="F1221">
            <v>0</v>
          </cell>
          <cell r="G1221">
            <v>0</v>
          </cell>
          <cell r="H1221">
            <v>54</v>
          </cell>
          <cell r="I1221">
            <v>93.31</v>
          </cell>
          <cell r="J1221">
            <v>54</v>
          </cell>
          <cell r="K1221">
            <v>0</v>
          </cell>
          <cell r="L1221">
            <v>2</v>
          </cell>
        </row>
        <row r="1222">
          <cell r="A1222" t="str">
            <v>2054954271100</v>
          </cell>
          <cell r="B1222" t="str">
            <v>MOSTRINA ZAS -SX CON P.D.C.(7VIM081</v>
          </cell>
          <cell r="C1222" t="str">
            <v/>
          </cell>
          <cell r="D1222" t="str">
            <v/>
          </cell>
          <cell r="E1222" t="str">
            <v>NCON</v>
          </cell>
          <cell r="F1222">
            <v>0</v>
          </cell>
          <cell r="G1222">
            <v>0</v>
          </cell>
          <cell r="H1222">
            <v>40</v>
          </cell>
          <cell r="I1222">
            <v>93.61</v>
          </cell>
          <cell r="J1222">
            <v>40</v>
          </cell>
          <cell r="K1222">
            <v>0</v>
          </cell>
          <cell r="L1222">
            <v>2</v>
          </cell>
        </row>
        <row r="1223">
          <cell r="A1223" t="str">
            <v>2054933490000</v>
          </cell>
          <cell r="B1223" t="str">
            <v>MOLLA DI AGGANCIO  EX 900/5609/00</v>
          </cell>
          <cell r="C1223" t="str">
            <v/>
          </cell>
          <cell r="D1223" t="str">
            <v/>
          </cell>
          <cell r="E1223" t="str">
            <v>NCON</v>
          </cell>
          <cell r="F1223">
            <v>0</v>
          </cell>
          <cell r="G1223">
            <v>0</v>
          </cell>
          <cell r="H1223">
            <v>1892</v>
          </cell>
          <cell r="I1223">
            <v>93.81</v>
          </cell>
          <cell r="J1223">
            <v>1892</v>
          </cell>
          <cell r="K1223">
            <v>0</v>
          </cell>
          <cell r="L1223">
            <v>2</v>
          </cell>
        </row>
        <row r="1224">
          <cell r="A1224" t="str">
            <v>3054954372202</v>
          </cell>
          <cell r="B1224" t="str">
            <v>PLANCIA L.IR DX (R)</v>
          </cell>
          <cell r="C1224" t="str">
            <v/>
          </cell>
          <cell r="D1224" t="str">
            <v/>
          </cell>
          <cell r="E1224" t="str">
            <v>5437</v>
          </cell>
          <cell r="F1224">
            <v>0</v>
          </cell>
          <cell r="G1224">
            <v>0</v>
          </cell>
          <cell r="H1224">
            <v>3</v>
          </cell>
          <cell r="I1224">
            <v>93.99</v>
          </cell>
          <cell r="J1224">
            <v>3</v>
          </cell>
          <cell r="K1224">
            <v>0</v>
          </cell>
          <cell r="L1224">
            <v>2</v>
          </cell>
        </row>
        <row r="1225">
          <cell r="A1225" t="str">
            <v>3054967210001</v>
          </cell>
          <cell r="B1225" t="str">
            <v>PRESA USB AV-IN   SW   (R)</v>
          </cell>
          <cell r="C1225" t="str">
            <v/>
          </cell>
          <cell r="D1225" t="str">
            <v/>
          </cell>
          <cell r="E1225" t="str">
            <v>6721</v>
          </cell>
          <cell r="F1225">
            <v>0</v>
          </cell>
          <cell r="G1225">
            <v>0</v>
          </cell>
          <cell r="H1225">
            <v>30</v>
          </cell>
          <cell r="I1225">
            <v>94.2</v>
          </cell>
          <cell r="J1225">
            <v>30</v>
          </cell>
          <cell r="K1225">
            <v>0</v>
          </cell>
          <cell r="L1225">
            <v>2</v>
          </cell>
        </row>
        <row r="1226">
          <cell r="A1226" t="str">
            <v>2054933520000</v>
          </cell>
          <cell r="B1226" t="str">
            <v>PERNO           EX 900/5612/00</v>
          </cell>
          <cell r="C1226" t="str">
            <v/>
          </cell>
          <cell r="D1226" t="str">
            <v/>
          </cell>
          <cell r="E1226" t="str">
            <v>NCON</v>
          </cell>
          <cell r="F1226">
            <v>0</v>
          </cell>
          <cell r="G1226">
            <v>0</v>
          </cell>
          <cell r="H1226">
            <v>386</v>
          </cell>
          <cell r="I1226">
            <v>96.5</v>
          </cell>
          <cell r="J1226">
            <v>386</v>
          </cell>
          <cell r="K1226">
            <v>0</v>
          </cell>
          <cell r="L1226">
            <v>2</v>
          </cell>
        </row>
        <row r="1227">
          <cell r="A1227" t="str">
            <v>2056065420001</v>
          </cell>
          <cell r="B1227" t="str">
            <v>CORPO</v>
          </cell>
          <cell r="C1227" t="str">
            <v/>
          </cell>
          <cell r="D1227" t="str">
            <v/>
          </cell>
          <cell r="E1227" t="str">
            <v>NCON</v>
          </cell>
          <cell r="F1227">
            <v>0</v>
          </cell>
          <cell r="G1227">
            <v>0</v>
          </cell>
          <cell r="H1227">
            <v>5065</v>
          </cell>
          <cell r="I1227">
            <v>97.91</v>
          </cell>
          <cell r="J1227">
            <v>5065</v>
          </cell>
          <cell r="K1227">
            <v>0</v>
          </cell>
          <cell r="L1227">
            <v>2</v>
          </cell>
        </row>
        <row r="1228">
          <cell r="A1228" t="str">
            <v>2003067560000</v>
          </cell>
          <cell r="B1228" t="str">
            <v>CONNETTORE LATO PCB MOLEX 5 VIE COD</v>
          </cell>
          <cell r="C1228" t="str">
            <v/>
          </cell>
          <cell r="D1228" t="str">
            <v/>
          </cell>
          <cell r="E1228" t="str">
            <v>NCON</v>
          </cell>
          <cell r="F1228">
            <v>0</v>
          </cell>
          <cell r="G1228">
            <v>0</v>
          </cell>
          <cell r="H1228">
            <v>1000</v>
          </cell>
          <cell r="I1228">
            <v>98</v>
          </cell>
          <cell r="J1228">
            <v>1000</v>
          </cell>
          <cell r="K1228">
            <v>0</v>
          </cell>
          <cell r="L1228">
            <v>2</v>
          </cell>
        </row>
        <row r="1229">
          <cell r="A1229" t="str">
            <v>301106797370IR0</v>
          </cell>
          <cell r="B1229" t="str">
            <v>C.V. SX 965   156167621    (R)</v>
          </cell>
          <cell r="C1229" t="str">
            <v/>
          </cell>
          <cell r="D1229" t="str">
            <v/>
          </cell>
          <cell r="E1229" t="str">
            <v>6797</v>
          </cell>
          <cell r="F1229">
            <v>0</v>
          </cell>
          <cell r="G1229">
            <v>0</v>
          </cell>
          <cell r="H1229">
            <v>16</v>
          </cell>
          <cell r="I1229">
            <v>98.24</v>
          </cell>
          <cell r="J1229">
            <v>16</v>
          </cell>
          <cell r="K1229">
            <v>0</v>
          </cell>
          <cell r="L1229">
            <v>2</v>
          </cell>
        </row>
        <row r="1230">
          <cell r="A1230" t="str">
            <v>3047357900003</v>
          </cell>
          <cell r="B1230" t="str">
            <v>CONT.MOB.(IN BUSTA) 8200428704 IM.E</v>
          </cell>
          <cell r="C1230" t="str">
            <v/>
          </cell>
          <cell r="D1230" t="str">
            <v/>
          </cell>
          <cell r="E1230" t="str">
            <v>5790</v>
          </cell>
          <cell r="F1230">
            <v>0</v>
          </cell>
          <cell r="G1230">
            <v>0</v>
          </cell>
          <cell r="H1230">
            <v>30</v>
          </cell>
          <cell r="I1230">
            <v>98.5</v>
          </cell>
          <cell r="J1230">
            <v>30</v>
          </cell>
          <cell r="K1230">
            <v>0</v>
          </cell>
          <cell r="L1230">
            <v>2</v>
          </cell>
        </row>
        <row r="1231">
          <cell r="A1231" t="str">
            <v>2054951960003</v>
          </cell>
          <cell r="B1231" t="str">
            <v>CORPO  (R)</v>
          </cell>
          <cell r="C1231" t="str">
            <v/>
          </cell>
          <cell r="D1231" t="str">
            <v/>
          </cell>
          <cell r="E1231" t="str">
            <v>NCON</v>
          </cell>
          <cell r="F1231">
            <v>0</v>
          </cell>
          <cell r="G1231">
            <v>0</v>
          </cell>
          <cell r="H1231">
            <v>800</v>
          </cell>
          <cell r="I1231">
            <v>98.59</v>
          </cell>
          <cell r="J1231">
            <v>800</v>
          </cell>
          <cell r="K1231">
            <v>0</v>
          </cell>
          <cell r="L1231">
            <v>2</v>
          </cell>
        </row>
        <row r="1232">
          <cell r="A1232" t="str">
            <v>2054939915500</v>
          </cell>
          <cell r="B1232" t="str">
            <v>CORPO                    (1896/07A)</v>
          </cell>
          <cell r="C1232" t="str">
            <v/>
          </cell>
          <cell r="D1232" t="str">
            <v/>
          </cell>
          <cell r="E1232" t="str">
            <v>NCON</v>
          </cell>
          <cell r="F1232">
            <v>0</v>
          </cell>
          <cell r="G1232">
            <v>0</v>
          </cell>
          <cell r="H1232">
            <v>893</v>
          </cell>
          <cell r="I1232">
            <v>99.58</v>
          </cell>
          <cell r="J1232">
            <v>893</v>
          </cell>
          <cell r="K1232">
            <v>0</v>
          </cell>
          <cell r="L1232">
            <v>2</v>
          </cell>
        </row>
        <row r="1233">
          <cell r="A1233" t="str">
            <v>2054955000000</v>
          </cell>
          <cell r="B1233" t="str">
            <v>TASTO BLOCCAPORTE (R)     (7VIM035)</v>
          </cell>
          <cell r="C1233" t="str">
            <v/>
          </cell>
          <cell r="D1233" t="str">
            <v/>
          </cell>
          <cell r="E1233" t="str">
            <v>NCON</v>
          </cell>
          <cell r="F1233">
            <v>0</v>
          </cell>
          <cell r="G1233">
            <v>0</v>
          </cell>
          <cell r="H1233">
            <v>500</v>
          </cell>
          <cell r="I1233">
            <v>100.57</v>
          </cell>
          <cell r="J1233">
            <v>500</v>
          </cell>
          <cell r="K1233">
            <v>0</v>
          </cell>
          <cell r="L1233">
            <v>2</v>
          </cell>
        </row>
        <row r="1234">
          <cell r="A1234" t="str">
            <v>3054939270000</v>
          </cell>
          <cell r="B1234" t="str">
            <v>GRUPPO LUMINOSO</v>
          </cell>
          <cell r="C1234" t="str">
            <v/>
          </cell>
          <cell r="D1234" t="str">
            <v/>
          </cell>
          <cell r="E1234" t="str">
            <v>3927</v>
          </cell>
          <cell r="F1234">
            <v>0</v>
          </cell>
          <cell r="G1234">
            <v>0</v>
          </cell>
          <cell r="H1234">
            <v>131</v>
          </cell>
          <cell r="I1234">
            <v>100.67</v>
          </cell>
          <cell r="J1234">
            <v>131</v>
          </cell>
          <cell r="K1234">
            <v>0</v>
          </cell>
          <cell r="L1234">
            <v>2</v>
          </cell>
        </row>
        <row r="1235">
          <cell r="A1235" t="str">
            <v>2054939912200</v>
          </cell>
          <cell r="B1235" t="str">
            <v>CORPO</v>
          </cell>
          <cell r="C1235" t="str">
            <v/>
          </cell>
          <cell r="D1235" t="str">
            <v/>
          </cell>
          <cell r="E1235" t="str">
            <v>NCON</v>
          </cell>
          <cell r="F1235">
            <v>0</v>
          </cell>
          <cell r="G1235">
            <v>0</v>
          </cell>
          <cell r="H1235">
            <v>927</v>
          </cell>
          <cell r="I1235">
            <v>101.7</v>
          </cell>
          <cell r="J1235">
            <v>927</v>
          </cell>
          <cell r="K1235">
            <v>0</v>
          </cell>
          <cell r="L1235">
            <v>2</v>
          </cell>
        </row>
        <row r="1236">
          <cell r="A1236" t="str">
            <v>301106797380IR0</v>
          </cell>
          <cell r="B1236" t="str">
            <v>C.V. SX 965   156167622    (R)</v>
          </cell>
          <cell r="C1236" t="str">
            <v/>
          </cell>
          <cell r="D1236" t="str">
            <v/>
          </cell>
          <cell r="E1236" t="str">
            <v>6797</v>
          </cell>
          <cell r="F1236">
            <v>0</v>
          </cell>
          <cell r="G1236">
            <v>0</v>
          </cell>
          <cell r="H1236">
            <v>16</v>
          </cell>
          <cell r="I1236">
            <v>103.68</v>
          </cell>
          <cell r="J1236">
            <v>16</v>
          </cell>
          <cell r="K1236">
            <v>0</v>
          </cell>
          <cell r="L1236">
            <v>2</v>
          </cell>
        </row>
        <row r="1237">
          <cell r="A1237" t="str">
            <v>2054954330000</v>
          </cell>
          <cell r="B1237" t="str">
            <v>CASTELLETTO TASTO PDC SX   (R)</v>
          </cell>
          <cell r="C1237" t="str">
            <v/>
          </cell>
          <cell r="D1237" t="str">
            <v/>
          </cell>
          <cell r="E1237" t="str">
            <v>NCON</v>
          </cell>
          <cell r="F1237">
            <v>0</v>
          </cell>
          <cell r="G1237">
            <v>0</v>
          </cell>
          <cell r="H1237">
            <v>1669</v>
          </cell>
          <cell r="I1237">
            <v>105.98</v>
          </cell>
          <cell r="J1237">
            <v>1669</v>
          </cell>
          <cell r="K1237">
            <v>0</v>
          </cell>
          <cell r="L1237">
            <v>2</v>
          </cell>
        </row>
        <row r="1238">
          <cell r="A1238" t="str">
            <v>2054936617701</v>
          </cell>
          <cell r="B1238" t="str">
            <v>ALBERO A CAMMA -NEBBIA</v>
          </cell>
          <cell r="C1238" t="str">
            <v/>
          </cell>
          <cell r="D1238" t="str">
            <v/>
          </cell>
          <cell r="E1238" t="str">
            <v>NCON</v>
          </cell>
          <cell r="F1238">
            <v>0</v>
          </cell>
          <cell r="G1238">
            <v>0</v>
          </cell>
          <cell r="H1238">
            <v>451</v>
          </cell>
          <cell r="I1238">
            <v>107.28</v>
          </cell>
          <cell r="J1238">
            <v>451</v>
          </cell>
          <cell r="K1238">
            <v>0</v>
          </cell>
          <cell r="L1238">
            <v>2</v>
          </cell>
        </row>
        <row r="1239">
          <cell r="A1239" t="str">
            <v>2002568029900</v>
          </cell>
          <cell r="B1239" t="str">
            <v>CONTATTI SU BOBINA PRETRANCIATA</v>
          </cell>
          <cell r="C1239" t="str">
            <v/>
          </cell>
          <cell r="D1239" t="str">
            <v/>
          </cell>
          <cell r="E1239" t="str">
            <v>NCON</v>
          </cell>
          <cell r="F1239">
            <v>0</v>
          </cell>
          <cell r="G1239">
            <v>0</v>
          </cell>
          <cell r="H1239">
            <v>1000</v>
          </cell>
          <cell r="I1239">
            <v>109.01</v>
          </cell>
          <cell r="J1239">
            <v>1000</v>
          </cell>
          <cell r="K1239">
            <v>0</v>
          </cell>
          <cell r="L1239">
            <v>2</v>
          </cell>
        </row>
        <row r="1240">
          <cell r="A1240" t="str">
            <v>2054951712200</v>
          </cell>
          <cell r="B1240" t="str">
            <v>PIASTRINA CON IDEOGRAMMI  (7VIM025)</v>
          </cell>
          <cell r="C1240" t="str">
            <v/>
          </cell>
          <cell r="D1240" t="str">
            <v/>
          </cell>
          <cell r="E1240" t="str">
            <v>NCON</v>
          </cell>
          <cell r="F1240">
            <v>0</v>
          </cell>
          <cell r="G1240">
            <v>0</v>
          </cell>
          <cell r="H1240">
            <v>93</v>
          </cell>
          <cell r="I1240">
            <v>109.29</v>
          </cell>
          <cell r="J1240">
            <v>93</v>
          </cell>
          <cell r="K1240">
            <v>0</v>
          </cell>
          <cell r="L1240">
            <v>2</v>
          </cell>
        </row>
        <row r="1241">
          <cell r="A1241" t="str">
            <v>3011070120105R0</v>
          </cell>
          <cell r="B1241" t="str">
            <v>TASTO E DRIVE MODES (R)</v>
          </cell>
          <cell r="C1241" t="str">
            <v/>
          </cell>
          <cell r="D1241" t="str">
            <v/>
          </cell>
          <cell r="E1241" t="str">
            <v>7012</v>
          </cell>
          <cell r="F1241">
            <v>0</v>
          </cell>
          <cell r="G1241">
            <v>0</v>
          </cell>
          <cell r="H1241">
            <v>30</v>
          </cell>
          <cell r="I1241">
            <v>109.8</v>
          </cell>
          <cell r="J1241">
            <v>30</v>
          </cell>
          <cell r="K1241">
            <v>0</v>
          </cell>
          <cell r="L1241">
            <v>2</v>
          </cell>
        </row>
        <row r="1242">
          <cell r="A1242" t="str">
            <v>2054955050000</v>
          </cell>
          <cell r="B1242" t="str">
            <v>MOLLETTA PER ROTELLA    (R)</v>
          </cell>
          <cell r="C1242" t="str">
            <v/>
          </cell>
          <cell r="D1242" t="str">
            <v/>
          </cell>
          <cell r="E1242" t="str">
            <v>NCON</v>
          </cell>
          <cell r="F1242">
            <v>0</v>
          </cell>
          <cell r="G1242">
            <v>0</v>
          </cell>
          <cell r="H1242">
            <v>5086</v>
          </cell>
          <cell r="I1242">
            <v>111.23</v>
          </cell>
          <cell r="J1242">
            <v>5086</v>
          </cell>
          <cell r="K1242">
            <v>0</v>
          </cell>
          <cell r="L1242">
            <v>2</v>
          </cell>
        </row>
        <row r="1243">
          <cell r="A1243" t="str">
            <v>2054933440000</v>
          </cell>
          <cell r="B1243" t="str">
            <v>ROTORE          EX 900/5604/00</v>
          </cell>
          <cell r="C1243" t="str">
            <v/>
          </cell>
          <cell r="D1243" t="str">
            <v/>
          </cell>
          <cell r="E1243" t="str">
            <v>NCON</v>
          </cell>
          <cell r="F1243">
            <v>0</v>
          </cell>
          <cell r="G1243">
            <v>0</v>
          </cell>
          <cell r="H1243">
            <v>306</v>
          </cell>
          <cell r="I1243">
            <v>111.53</v>
          </cell>
          <cell r="J1243">
            <v>306</v>
          </cell>
          <cell r="K1243">
            <v>0</v>
          </cell>
          <cell r="L1243">
            <v>2</v>
          </cell>
        </row>
        <row r="1244">
          <cell r="A1244" t="str">
            <v>2054949326603</v>
          </cell>
          <cell r="B1244" t="str">
            <v>MOSTRINA LUCI AUTOM.FULL  (7VIM166)</v>
          </cell>
          <cell r="C1244" t="str">
            <v/>
          </cell>
          <cell r="D1244" t="str">
            <v/>
          </cell>
          <cell r="E1244" t="str">
            <v>NCON</v>
          </cell>
          <cell r="F1244">
            <v>0</v>
          </cell>
          <cell r="G1244">
            <v>0</v>
          </cell>
          <cell r="H1244">
            <v>26</v>
          </cell>
          <cell r="I1244">
            <v>111.58</v>
          </cell>
          <cell r="J1244">
            <v>26</v>
          </cell>
          <cell r="K1244">
            <v>0</v>
          </cell>
          <cell r="L1244">
            <v>2</v>
          </cell>
        </row>
        <row r="1245">
          <cell r="A1245" t="str">
            <v>2054956010400</v>
          </cell>
          <cell r="B1245" t="str">
            <v>LOM 47 K - L1   ARANCIONE    &lt;R&gt;</v>
          </cell>
          <cell r="C1245" t="str">
            <v/>
          </cell>
          <cell r="D1245" t="str">
            <v/>
          </cell>
          <cell r="E1245" t="str">
            <v>NCON</v>
          </cell>
          <cell r="F1245">
            <v>0</v>
          </cell>
          <cell r="G1245">
            <v>0</v>
          </cell>
          <cell r="H1245">
            <v>2450</v>
          </cell>
          <cell r="I1245">
            <v>112.26</v>
          </cell>
          <cell r="J1245">
            <v>2450</v>
          </cell>
          <cell r="K1245">
            <v>0</v>
          </cell>
          <cell r="L1245">
            <v>2</v>
          </cell>
        </row>
        <row r="1246">
          <cell r="A1246" t="str">
            <v>2054935131101</v>
          </cell>
          <cell r="B1246" t="str">
            <v>ETICHETTA AUTOADESIVA</v>
          </cell>
          <cell r="C1246" t="str">
            <v/>
          </cell>
          <cell r="D1246" t="str">
            <v/>
          </cell>
          <cell r="E1246" t="str">
            <v>NCON</v>
          </cell>
          <cell r="F1246">
            <v>0</v>
          </cell>
          <cell r="G1246">
            <v>0</v>
          </cell>
          <cell r="H1246">
            <v>4782</v>
          </cell>
          <cell r="I1246">
            <v>112.66</v>
          </cell>
          <cell r="J1246">
            <v>4782</v>
          </cell>
          <cell r="K1246">
            <v>0</v>
          </cell>
          <cell r="L1246">
            <v>2</v>
          </cell>
        </row>
        <row r="1247">
          <cell r="A1247" t="str">
            <v>2054933770000</v>
          </cell>
          <cell r="B1247" t="str">
            <v>MOLLA DI SCATTO</v>
          </cell>
          <cell r="C1247" t="str">
            <v/>
          </cell>
          <cell r="D1247" t="str">
            <v/>
          </cell>
          <cell r="E1247" t="str">
            <v>NCON</v>
          </cell>
          <cell r="F1247">
            <v>0</v>
          </cell>
          <cell r="G1247">
            <v>0</v>
          </cell>
          <cell r="H1247">
            <v>12880</v>
          </cell>
          <cell r="I1247">
            <v>112.96</v>
          </cell>
          <cell r="J1247">
            <v>12880</v>
          </cell>
          <cell r="K1247">
            <v>0</v>
          </cell>
          <cell r="L1247">
            <v>2</v>
          </cell>
        </row>
        <row r="1248">
          <cell r="A1248" t="str">
            <v>2054933731100</v>
          </cell>
          <cell r="B1248" t="str">
            <v>ETICHETTA</v>
          </cell>
          <cell r="C1248" t="str">
            <v/>
          </cell>
          <cell r="D1248" t="str">
            <v/>
          </cell>
          <cell r="E1248" t="str">
            <v>NCON</v>
          </cell>
          <cell r="F1248">
            <v>0</v>
          </cell>
          <cell r="G1248">
            <v>0</v>
          </cell>
          <cell r="H1248">
            <v>6880</v>
          </cell>
          <cell r="I1248">
            <v>113.73</v>
          </cell>
          <cell r="J1248">
            <v>6880</v>
          </cell>
          <cell r="K1248">
            <v>0</v>
          </cell>
          <cell r="L1248">
            <v>2</v>
          </cell>
        </row>
        <row r="1249">
          <cell r="A1249" t="str">
            <v>2054964490000</v>
          </cell>
          <cell r="B1249" t="str">
            <v>PRESSORE DTC      (R)</v>
          </cell>
          <cell r="C1249" t="str">
            <v/>
          </cell>
          <cell r="D1249" t="str">
            <v/>
          </cell>
          <cell r="E1249" t="str">
            <v>NCON</v>
          </cell>
          <cell r="F1249">
            <v>0</v>
          </cell>
          <cell r="G1249">
            <v>0</v>
          </cell>
          <cell r="H1249">
            <v>4080</v>
          </cell>
          <cell r="I1249">
            <v>114.24</v>
          </cell>
          <cell r="J1249">
            <v>4080</v>
          </cell>
          <cell r="K1249">
            <v>0</v>
          </cell>
          <cell r="L1249">
            <v>2</v>
          </cell>
        </row>
        <row r="1250">
          <cell r="A1250" t="str">
            <v>3011040270001</v>
          </cell>
          <cell r="B1250" t="str">
            <v>CONTAT.MOBILE  46544969 IM.15/12/99</v>
          </cell>
          <cell r="C1250" t="str">
            <v/>
          </cell>
          <cell r="D1250" t="str">
            <v/>
          </cell>
          <cell r="E1250" t="str">
            <v>4027</v>
          </cell>
          <cell r="F1250">
            <v>0</v>
          </cell>
          <cell r="G1250">
            <v>0</v>
          </cell>
          <cell r="H1250">
            <v>105</v>
          </cell>
          <cell r="I1250">
            <v>115.5</v>
          </cell>
          <cell r="J1250">
            <v>105</v>
          </cell>
          <cell r="K1250">
            <v>0</v>
          </cell>
          <cell r="L1250">
            <v>2</v>
          </cell>
        </row>
        <row r="1251">
          <cell r="A1251" t="str">
            <v>2002568020000</v>
          </cell>
          <cell r="B1251" t="str">
            <v>CONTATTI SU BOBINA TRATTATA</v>
          </cell>
          <cell r="C1251" t="str">
            <v/>
          </cell>
          <cell r="D1251" t="str">
            <v/>
          </cell>
          <cell r="E1251" t="str">
            <v>NCON</v>
          </cell>
          <cell r="F1251">
            <v>0</v>
          </cell>
          <cell r="G1251">
            <v>0</v>
          </cell>
          <cell r="H1251">
            <v>1000</v>
          </cell>
          <cell r="I1251">
            <v>116.23</v>
          </cell>
          <cell r="J1251">
            <v>1000</v>
          </cell>
          <cell r="K1251">
            <v>0</v>
          </cell>
          <cell r="L1251">
            <v>2</v>
          </cell>
        </row>
        <row r="1252">
          <cell r="A1252" t="str">
            <v>3054945200000</v>
          </cell>
          <cell r="B1252" t="str">
            <v>COM.DIS.AIRBAG</v>
          </cell>
          <cell r="C1252" t="str">
            <v/>
          </cell>
          <cell r="D1252" t="str">
            <v/>
          </cell>
          <cell r="E1252" t="str">
            <v>4520</v>
          </cell>
          <cell r="F1252">
            <v>0</v>
          </cell>
          <cell r="G1252">
            <v>0</v>
          </cell>
          <cell r="H1252">
            <v>12</v>
          </cell>
          <cell r="I1252">
            <v>116.64</v>
          </cell>
          <cell r="J1252">
            <v>12</v>
          </cell>
          <cell r="K1252">
            <v>0</v>
          </cell>
          <cell r="L1252">
            <v>2</v>
          </cell>
        </row>
        <row r="1253">
          <cell r="A1253" t="str">
            <v>3011068080104R0</v>
          </cell>
          <cell r="B1253" t="str">
            <v>C.R. 6 TASTI AVORIO 735695075  (R)</v>
          </cell>
          <cell r="C1253" t="str">
            <v/>
          </cell>
          <cell r="D1253" t="str">
            <v/>
          </cell>
          <cell r="E1253" t="str">
            <v>6808</v>
          </cell>
          <cell r="F1253">
            <v>0</v>
          </cell>
          <cell r="G1253">
            <v>0</v>
          </cell>
          <cell r="H1253">
            <v>12</v>
          </cell>
          <cell r="I1253">
            <v>116.88</v>
          </cell>
          <cell r="J1253">
            <v>12</v>
          </cell>
          <cell r="K1253">
            <v>0</v>
          </cell>
          <cell r="L1253">
            <v>2</v>
          </cell>
        </row>
        <row r="1254">
          <cell r="A1254" t="str">
            <v>2054949520000</v>
          </cell>
          <cell r="B1254" t="str">
            <v>TASTO BAGAGLIAIO            (S.M.I)</v>
          </cell>
          <cell r="C1254" t="str">
            <v/>
          </cell>
          <cell r="D1254" t="str">
            <v/>
          </cell>
          <cell r="E1254" t="str">
            <v>NCON</v>
          </cell>
          <cell r="F1254">
            <v>0</v>
          </cell>
          <cell r="G1254">
            <v>0</v>
          </cell>
          <cell r="H1254">
            <v>1829</v>
          </cell>
          <cell r="I1254">
            <v>117.59</v>
          </cell>
          <cell r="J1254">
            <v>1829</v>
          </cell>
          <cell r="K1254">
            <v>0</v>
          </cell>
          <cell r="L1254">
            <v>2</v>
          </cell>
        </row>
        <row r="1255">
          <cell r="A1255" t="str">
            <v>2054944920000</v>
          </cell>
          <cell r="B1255" t="str">
            <v>ETICHETTA AUTOADESIVA</v>
          </cell>
          <cell r="C1255" t="str">
            <v/>
          </cell>
          <cell r="D1255" t="str">
            <v/>
          </cell>
          <cell r="E1255" t="str">
            <v>NCON</v>
          </cell>
          <cell r="F1255">
            <v>0</v>
          </cell>
          <cell r="G1255">
            <v>0</v>
          </cell>
          <cell r="H1255">
            <v>6520</v>
          </cell>
          <cell r="I1255">
            <v>117.88</v>
          </cell>
          <cell r="J1255">
            <v>6520</v>
          </cell>
          <cell r="K1255">
            <v>0</v>
          </cell>
          <cell r="L1255">
            <v>2</v>
          </cell>
        </row>
        <row r="1256">
          <cell r="A1256" t="str">
            <v>2054949982202</v>
          </cell>
          <cell r="B1256" t="str">
            <v>GRUPPO ELETTRICO SALDATURE (DX)</v>
          </cell>
          <cell r="C1256" t="str">
            <v/>
          </cell>
          <cell r="D1256" t="str">
            <v/>
          </cell>
          <cell r="E1256" t="str">
            <v>NCON</v>
          </cell>
          <cell r="F1256">
            <v>0</v>
          </cell>
          <cell r="G1256">
            <v>0</v>
          </cell>
          <cell r="H1256">
            <v>12</v>
          </cell>
          <cell r="I1256">
            <v>117.88</v>
          </cell>
          <cell r="J1256">
            <v>12</v>
          </cell>
          <cell r="K1256">
            <v>0</v>
          </cell>
          <cell r="L1256">
            <v>2</v>
          </cell>
        </row>
        <row r="1257">
          <cell r="A1257" t="str">
            <v>3011068857H02</v>
          </cell>
          <cell r="B1257" t="str">
            <v>LEFT  SWIT.IVECO NIKOLA (R)</v>
          </cell>
          <cell r="C1257" t="str">
            <v/>
          </cell>
          <cell r="D1257" t="str">
            <v/>
          </cell>
          <cell r="E1257" t="str">
            <v>6885</v>
          </cell>
          <cell r="F1257">
            <v>0</v>
          </cell>
          <cell r="G1257">
            <v>0</v>
          </cell>
          <cell r="H1257">
            <v>12</v>
          </cell>
          <cell r="I1257">
            <v>118.21</v>
          </cell>
          <cell r="J1257">
            <v>12</v>
          </cell>
          <cell r="K1257">
            <v>0</v>
          </cell>
          <cell r="L1257">
            <v>2</v>
          </cell>
        </row>
        <row r="1258">
          <cell r="A1258" t="str">
            <v>2047343770000</v>
          </cell>
          <cell r="B1258" t="str">
            <v>ASTINA (R)-(S)</v>
          </cell>
          <cell r="C1258" t="str">
            <v/>
          </cell>
          <cell r="D1258" t="str">
            <v/>
          </cell>
          <cell r="E1258" t="str">
            <v>NCON</v>
          </cell>
          <cell r="F1258">
            <v>0</v>
          </cell>
          <cell r="G1258">
            <v>0</v>
          </cell>
          <cell r="H1258">
            <v>5906</v>
          </cell>
          <cell r="I1258">
            <v>119.89</v>
          </cell>
          <cell r="J1258">
            <v>5906</v>
          </cell>
          <cell r="K1258">
            <v>0</v>
          </cell>
          <cell r="L1258">
            <v>2</v>
          </cell>
        </row>
        <row r="1259">
          <cell r="A1259" t="str">
            <v>2054949813304</v>
          </cell>
          <cell r="B1259" t="str">
            <v>GRUPPO ELETTRICO E65</v>
          </cell>
          <cell r="C1259" t="str">
            <v/>
          </cell>
          <cell r="D1259" t="str">
            <v/>
          </cell>
          <cell r="E1259" t="str">
            <v>NCON</v>
          </cell>
          <cell r="F1259">
            <v>0</v>
          </cell>
          <cell r="G1259">
            <v>0</v>
          </cell>
          <cell r="H1259">
            <v>13</v>
          </cell>
          <cell r="I1259">
            <v>121.48</v>
          </cell>
          <cell r="J1259">
            <v>13</v>
          </cell>
          <cell r="K1259">
            <v>0</v>
          </cell>
          <cell r="L1259">
            <v>2</v>
          </cell>
        </row>
        <row r="1260">
          <cell r="A1260" t="str">
            <v>2054949900000</v>
          </cell>
          <cell r="B1260" t="str">
            <v>MOLLA D'AGGANCIO CURVA DX</v>
          </cell>
          <cell r="C1260" t="str">
            <v/>
          </cell>
          <cell r="D1260" t="str">
            <v/>
          </cell>
          <cell r="E1260" t="str">
            <v>NCON</v>
          </cell>
          <cell r="F1260">
            <v>0</v>
          </cell>
          <cell r="G1260">
            <v>0</v>
          </cell>
          <cell r="H1260">
            <v>1882</v>
          </cell>
          <cell r="I1260">
            <v>121.5</v>
          </cell>
          <cell r="J1260">
            <v>1882</v>
          </cell>
          <cell r="K1260">
            <v>0</v>
          </cell>
          <cell r="L1260">
            <v>2</v>
          </cell>
        </row>
        <row r="1261">
          <cell r="A1261" t="str">
            <v>2054961530000</v>
          </cell>
          <cell r="B1261" t="str">
            <v>VETRINO GUIDALUCE    ( R )</v>
          </cell>
          <cell r="C1261" t="str">
            <v/>
          </cell>
          <cell r="D1261" t="str">
            <v/>
          </cell>
          <cell r="E1261" t="str">
            <v>NCON</v>
          </cell>
          <cell r="F1261">
            <v>0</v>
          </cell>
          <cell r="G1261">
            <v>0</v>
          </cell>
          <cell r="H1261">
            <v>496</v>
          </cell>
          <cell r="I1261">
            <v>122.88</v>
          </cell>
          <cell r="J1261">
            <v>496</v>
          </cell>
          <cell r="K1261">
            <v>0</v>
          </cell>
          <cell r="L1261">
            <v>2</v>
          </cell>
        </row>
        <row r="1262">
          <cell r="A1262" t="str">
            <v>2004768003602</v>
          </cell>
          <cell r="B1262" t="str">
            <v>BEZEL - VERSION 36 (IVORY WHITE)</v>
          </cell>
          <cell r="C1262" t="str">
            <v/>
          </cell>
          <cell r="D1262" t="str">
            <v/>
          </cell>
          <cell r="E1262" t="str">
            <v>NCON</v>
          </cell>
          <cell r="F1262">
            <v>0</v>
          </cell>
          <cell r="G1262">
            <v>0</v>
          </cell>
          <cell r="H1262">
            <v>121</v>
          </cell>
          <cell r="I1262">
            <v>123.54</v>
          </cell>
          <cell r="J1262">
            <v>121</v>
          </cell>
          <cell r="K1262">
            <v>0</v>
          </cell>
          <cell r="L1262">
            <v>2</v>
          </cell>
        </row>
        <row r="1263">
          <cell r="A1263" t="str">
            <v>2054954236601</v>
          </cell>
          <cell r="B1263" t="str">
            <v>GRUPPO MOSTRINA E CORNICI SX</v>
          </cell>
          <cell r="C1263" t="str">
            <v/>
          </cell>
          <cell r="D1263" t="str">
            <v/>
          </cell>
          <cell r="E1263" t="str">
            <v>NCON</v>
          </cell>
          <cell r="F1263">
            <v>0</v>
          </cell>
          <cell r="G1263">
            <v>0</v>
          </cell>
          <cell r="H1263">
            <v>10</v>
          </cell>
          <cell r="I1263">
            <v>124.16</v>
          </cell>
          <cell r="J1263">
            <v>10</v>
          </cell>
          <cell r="K1263">
            <v>0</v>
          </cell>
          <cell r="L1263">
            <v>2</v>
          </cell>
        </row>
        <row r="1264">
          <cell r="A1264" t="str">
            <v>2054950280001</v>
          </cell>
          <cell r="B1264" t="str">
            <v>CIRCUITO STAMPATO ZAS - PDC DX</v>
          </cell>
          <cell r="C1264" t="str">
            <v/>
          </cell>
          <cell r="D1264" t="str">
            <v/>
          </cell>
          <cell r="E1264" t="str">
            <v>NCON</v>
          </cell>
          <cell r="F1264">
            <v>0</v>
          </cell>
          <cell r="G1264">
            <v>0</v>
          </cell>
          <cell r="H1264">
            <v>300</v>
          </cell>
          <cell r="I1264">
            <v>126</v>
          </cell>
          <cell r="J1264">
            <v>300</v>
          </cell>
          <cell r="K1264">
            <v>0</v>
          </cell>
          <cell r="L1264">
            <v>2</v>
          </cell>
        </row>
        <row r="1265">
          <cell r="A1265" t="str">
            <v>3010418030000</v>
          </cell>
          <cell r="B1265" t="str">
            <v>INTERRUTT. LUN.TERMICO 1303503614</v>
          </cell>
          <cell r="C1265" t="str">
            <v/>
          </cell>
          <cell r="D1265" t="str">
            <v/>
          </cell>
          <cell r="E1265" t="str">
            <v>1803</v>
          </cell>
          <cell r="F1265">
            <v>0</v>
          </cell>
          <cell r="G1265">
            <v>0</v>
          </cell>
          <cell r="H1265">
            <v>100</v>
          </cell>
          <cell r="I1265">
            <v>126.53</v>
          </cell>
          <cell r="J1265">
            <v>100</v>
          </cell>
          <cell r="K1265">
            <v>0</v>
          </cell>
          <cell r="L1265">
            <v>2</v>
          </cell>
        </row>
        <row r="1266">
          <cell r="A1266" t="str">
            <v>2054933570000</v>
          </cell>
          <cell r="B1266" t="str">
            <v>TAMPONE FINECORSA    EX 900/3708/00</v>
          </cell>
          <cell r="C1266" t="str">
            <v/>
          </cell>
          <cell r="D1266" t="str">
            <v/>
          </cell>
          <cell r="E1266" t="str">
            <v>NCON</v>
          </cell>
          <cell r="F1266">
            <v>0</v>
          </cell>
          <cell r="G1266">
            <v>0</v>
          </cell>
          <cell r="H1266">
            <v>14672</v>
          </cell>
          <cell r="I1266">
            <v>127.65</v>
          </cell>
          <cell r="J1266">
            <v>14672</v>
          </cell>
          <cell r="K1266">
            <v>0</v>
          </cell>
          <cell r="L1266">
            <v>2</v>
          </cell>
        </row>
        <row r="1267">
          <cell r="A1267" t="str">
            <v>2054929610000</v>
          </cell>
          <cell r="B1267" t="str">
            <v>DIODO</v>
          </cell>
          <cell r="C1267" t="str">
            <v/>
          </cell>
          <cell r="D1267" t="str">
            <v/>
          </cell>
          <cell r="E1267" t="str">
            <v>NCON</v>
          </cell>
          <cell r="F1267">
            <v>0</v>
          </cell>
          <cell r="G1267">
            <v>0</v>
          </cell>
          <cell r="H1267">
            <v>3220</v>
          </cell>
          <cell r="I1267">
            <v>129.06</v>
          </cell>
          <cell r="J1267">
            <v>3220</v>
          </cell>
          <cell r="K1267">
            <v>0</v>
          </cell>
          <cell r="L1267">
            <v>2</v>
          </cell>
        </row>
        <row r="1268">
          <cell r="A1268" t="str">
            <v>2054935131102</v>
          </cell>
          <cell r="B1268" t="str">
            <v>ETICHETTA AUTOADESIVA</v>
          </cell>
          <cell r="C1268" t="str">
            <v/>
          </cell>
          <cell r="D1268" t="str">
            <v/>
          </cell>
          <cell r="E1268" t="str">
            <v>NCON</v>
          </cell>
          <cell r="F1268">
            <v>0</v>
          </cell>
          <cell r="G1268">
            <v>0</v>
          </cell>
          <cell r="H1268">
            <v>2600</v>
          </cell>
          <cell r="I1268">
            <v>129.16999999999999</v>
          </cell>
          <cell r="J1268">
            <v>2600</v>
          </cell>
          <cell r="K1268">
            <v>0</v>
          </cell>
          <cell r="L1268">
            <v>2</v>
          </cell>
        </row>
        <row r="1269">
          <cell r="A1269" t="str">
            <v>2054949550000</v>
          </cell>
          <cell r="B1269" t="str">
            <v>TASTO FRENO - EMF           (S.M.I)</v>
          </cell>
          <cell r="C1269" t="str">
            <v/>
          </cell>
          <cell r="D1269" t="str">
            <v/>
          </cell>
          <cell r="E1269" t="str">
            <v>NCON</v>
          </cell>
          <cell r="F1269">
            <v>0</v>
          </cell>
          <cell r="G1269">
            <v>0</v>
          </cell>
          <cell r="H1269">
            <v>2059</v>
          </cell>
          <cell r="I1269">
            <v>129.72</v>
          </cell>
          <cell r="J1269">
            <v>2059</v>
          </cell>
          <cell r="K1269">
            <v>0</v>
          </cell>
          <cell r="L1269">
            <v>2</v>
          </cell>
        </row>
        <row r="1270">
          <cell r="A1270" t="str">
            <v>2054950080001</v>
          </cell>
          <cell r="B1270" t="str">
            <v>COPRITASTO PDC - SX</v>
          </cell>
          <cell r="C1270" t="str">
            <v/>
          </cell>
          <cell r="D1270" t="str">
            <v/>
          </cell>
          <cell r="E1270" t="str">
            <v>NCON</v>
          </cell>
          <cell r="F1270">
            <v>0</v>
          </cell>
          <cell r="G1270">
            <v>0</v>
          </cell>
          <cell r="H1270">
            <v>500</v>
          </cell>
          <cell r="I1270">
            <v>130</v>
          </cell>
          <cell r="J1270">
            <v>500</v>
          </cell>
          <cell r="K1270">
            <v>0</v>
          </cell>
          <cell r="L1270">
            <v>2</v>
          </cell>
        </row>
        <row r="1271">
          <cell r="A1271" t="str">
            <v>2054933514400</v>
          </cell>
          <cell r="B1271" t="str">
            <v>ETICHETTA ADESIVA</v>
          </cell>
          <cell r="C1271" t="str">
            <v/>
          </cell>
          <cell r="D1271" t="str">
            <v/>
          </cell>
          <cell r="E1271" t="str">
            <v>NCON</v>
          </cell>
          <cell r="F1271">
            <v>0</v>
          </cell>
          <cell r="G1271">
            <v>0</v>
          </cell>
          <cell r="H1271">
            <v>700</v>
          </cell>
          <cell r="I1271">
            <v>130.15</v>
          </cell>
          <cell r="J1271">
            <v>700</v>
          </cell>
          <cell r="K1271">
            <v>0</v>
          </cell>
          <cell r="L1271">
            <v>2</v>
          </cell>
        </row>
        <row r="1272">
          <cell r="A1272" t="str">
            <v>3011067691196</v>
          </cell>
          <cell r="B1272" t="str">
            <v>C.R.AL VOLANTE 636</v>
          </cell>
          <cell r="C1272" t="str">
            <v/>
          </cell>
          <cell r="D1272" t="str">
            <v/>
          </cell>
          <cell r="E1272" t="str">
            <v>6769</v>
          </cell>
          <cell r="F1272">
            <v>0</v>
          </cell>
          <cell r="G1272">
            <v>0</v>
          </cell>
          <cell r="H1272">
            <v>13</v>
          </cell>
          <cell r="I1272">
            <v>131.56</v>
          </cell>
          <cell r="J1272">
            <v>13</v>
          </cell>
          <cell r="K1272">
            <v>0</v>
          </cell>
          <cell r="L1272">
            <v>2</v>
          </cell>
        </row>
        <row r="1273">
          <cell r="A1273" t="str">
            <v>2054935231101</v>
          </cell>
          <cell r="B1273" t="str">
            <v>ETICHETTA AUTOADESIVA</v>
          </cell>
          <cell r="C1273" t="str">
            <v/>
          </cell>
          <cell r="D1273" t="str">
            <v/>
          </cell>
          <cell r="E1273" t="str">
            <v>NCON</v>
          </cell>
          <cell r="F1273">
            <v>0</v>
          </cell>
          <cell r="G1273">
            <v>0</v>
          </cell>
          <cell r="H1273">
            <v>7116</v>
          </cell>
          <cell r="I1273">
            <v>132.29</v>
          </cell>
          <cell r="J1273">
            <v>7116</v>
          </cell>
          <cell r="K1273">
            <v>0</v>
          </cell>
          <cell r="L1273">
            <v>2</v>
          </cell>
        </row>
        <row r="1274">
          <cell r="A1274" t="str">
            <v>3047368871107R0</v>
          </cell>
          <cell r="B1274" t="str">
            <v>CONT.XFK-B(9 V.MOB.)253602565R (R)</v>
          </cell>
          <cell r="C1274" t="str">
            <v/>
          </cell>
          <cell r="D1274" t="str">
            <v/>
          </cell>
          <cell r="E1274" t="str">
            <v>6887</v>
          </cell>
          <cell r="F1274">
            <v>0</v>
          </cell>
          <cell r="G1274">
            <v>0</v>
          </cell>
          <cell r="H1274">
            <v>20</v>
          </cell>
          <cell r="I1274">
            <v>133</v>
          </cell>
          <cell r="J1274">
            <v>20</v>
          </cell>
          <cell r="K1274">
            <v>0</v>
          </cell>
          <cell r="L1274">
            <v>2</v>
          </cell>
        </row>
        <row r="1275">
          <cell r="A1275" t="str">
            <v>2047341261103</v>
          </cell>
          <cell r="B1275" t="str">
            <v>GRUP.CORPO-PUNTALE (S)</v>
          </cell>
          <cell r="C1275" t="str">
            <v/>
          </cell>
          <cell r="D1275" t="str">
            <v/>
          </cell>
          <cell r="E1275" t="str">
            <v>NCON</v>
          </cell>
          <cell r="F1275">
            <v>0</v>
          </cell>
          <cell r="G1275">
            <v>0</v>
          </cell>
          <cell r="H1275">
            <v>320</v>
          </cell>
          <cell r="I1275">
            <v>134.4</v>
          </cell>
          <cell r="J1275">
            <v>320</v>
          </cell>
          <cell r="K1275">
            <v>0</v>
          </cell>
          <cell r="L1275">
            <v>2</v>
          </cell>
        </row>
        <row r="1276">
          <cell r="A1276" t="str">
            <v>2054944560002</v>
          </cell>
          <cell r="B1276" t="str">
            <v>ALBERO A CAMMA 2+1</v>
          </cell>
          <cell r="C1276" t="str">
            <v/>
          </cell>
          <cell r="D1276" t="str">
            <v/>
          </cell>
          <cell r="E1276" t="str">
            <v>NCON</v>
          </cell>
          <cell r="F1276">
            <v>0</v>
          </cell>
          <cell r="G1276">
            <v>0</v>
          </cell>
          <cell r="H1276">
            <v>1550</v>
          </cell>
          <cell r="I1276">
            <v>136.4</v>
          </cell>
          <cell r="J1276">
            <v>1550</v>
          </cell>
          <cell r="K1276">
            <v>0</v>
          </cell>
          <cell r="L1276">
            <v>2</v>
          </cell>
        </row>
        <row r="1277">
          <cell r="A1277" t="str">
            <v>2054952600000</v>
          </cell>
          <cell r="B1277" t="str">
            <v>VETRINO SPIA FUNZIONE-SX. (8VIM120)</v>
          </cell>
          <cell r="C1277" t="str">
            <v/>
          </cell>
          <cell r="D1277" t="str">
            <v/>
          </cell>
          <cell r="E1277" t="str">
            <v>NCON</v>
          </cell>
          <cell r="F1277">
            <v>0</v>
          </cell>
          <cell r="G1277">
            <v>0</v>
          </cell>
          <cell r="H1277">
            <v>1300</v>
          </cell>
          <cell r="I1277">
            <v>136.76</v>
          </cell>
          <cell r="J1277">
            <v>1300</v>
          </cell>
          <cell r="K1277">
            <v>0</v>
          </cell>
          <cell r="L1277">
            <v>2</v>
          </cell>
        </row>
        <row r="1278">
          <cell r="A1278" t="str">
            <v>2054933780000</v>
          </cell>
          <cell r="B1278" t="str">
            <v>CONTATTO MOBILE       (LAVATO)</v>
          </cell>
          <cell r="C1278" t="str">
            <v/>
          </cell>
          <cell r="D1278" t="str">
            <v/>
          </cell>
          <cell r="E1278" t="str">
            <v>NCON</v>
          </cell>
          <cell r="F1278">
            <v>0</v>
          </cell>
          <cell r="G1278">
            <v>0</v>
          </cell>
          <cell r="H1278">
            <v>2625</v>
          </cell>
          <cell r="I1278">
            <v>137.84</v>
          </cell>
          <cell r="J1278">
            <v>2625</v>
          </cell>
          <cell r="K1278">
            <v>0</v>
          </cell>
          <cell r="L1278">
            <v>2</v>
          </cell>
        </row>
        <row r="1279">
          <cell r="A1279" t="str">
            <v>20002701200P2</v>
          </cell>
          <cell r="B1279" t="str">
            <v>PRESSORE  ( R )</v>
          </cell>
          <cell r="C1279" t="str">
            <v/>
          </cell>
          <cell r="D1279" t="str">
            <v/>
          </cell>
          <cell r="E1279" t="str">
            <v>NCON</v>
          </cell>
          <cell r="F1279">
            <v>0</v>
          </cell>
          <cell r="G1279">
            <v>0</v>
          </cell>
          <cell r="H1279">
            <v>340</v>
          </cell>
          <cell r="I1279">
            <v>138.04</v>
          </cell>
          <cell r="J1279">
            <v>340</v>
          </cell>
          <cell r="K1279">
            <v>0</v>
          </cell>
          <cell r="L1279">
            <v>2</v>
          </cell>
        </row>
        <row r="1280">
          <cell r="A1280" t="str">
            <v>2054949380001</v>
          </cell>
          <cell r="B1280" t="str">
            <v>GOMMINO DI FERMO MANOPOLA</v>
          </cell>
          <cell r="C1280" t="str">
            <v/>
          </cell>
          <cell r="D1280" t="str">
            <v/>
          </cell>
          <cell r="E1280" t="str">
            <v>NCON</v>
          </cell>
          <cell r="F1280">
            <v>0</v>
          </cell>
          <cell r="G1280">
            <v>0</v>
          </cell>
          <cell r="H1280">
            <v>6548</v>
          </cell>
          <cell r="I1280">
            <v>138.1</v>
          </cell>
          <cell r="J1280">
            <v>6548</v>
          </cell>
          <cell r="K1280">
            <v>0</v>
          </cell>
          <cell r="L1280">
            <v>2</v>
          </cell>
        </row>
        <row r="1281">
          <cell r="A1281" t="str">
            <v>2054962310400</v>
          </cell>
          <cell r="B1281" t="str">
            <v>DIODO LUMIN. LO T67F-AA ORANGE (R)</v>
          </cell>
          <cell r="C1281" t="str">
            <v/>
          </cell>
          <cell r="D1281" t="str">
            <v/>
          </cell>
          <cell r="E1281" t="str">
            <v>NCON</v>
          </cell>
          <cell r="F1281">
            <v>0</v>
          </cell>
          <cell r="G1281">
            <v>0</v>
          </cell>
          <cell r="H1281">
            <v>2000</v>
          </cell>
          <cell r="I1281">
            <v>140</v>
          </cell>
          <cell r="J1281">
            <v>2000</v>
          </cell>
          <cell r="K1281">
            <v>0</v>
          </cell>
          <cell r="L1281">
            <v>2</v>
          </cell>
        </row>
        <row r="1282">
          <cell r="A1282" t="str">
            <v>2056047260001</v>
          </cell>
          <cell r="B1282" t="str">
            <v>MOLLA A COMPRESSIONE</v>
          </cell>
          <cell r="C1282" t="str">
            <v/>
          </cell>
          <cell r="D1282" t="str">
            <v/>
          </cell>
          <cell r="E1282" t="str">
            <v>NCON</v>
          </cell>
          <cell r="F1282">
            <v>0</v>
          </cell>
          <cell r="G1282">
            <v>0</v>
          </cell>
          <cell r="H1282">
            <v>8318</v>
          </cell>
          <cell r="I1282">
            <v>140.08000000000001</v>
          </cell>
          <cell r="J1282">
            <v>8318</v>
          </cell>
          <cell r="K1282">
            <v>0</v>
          </cell>
          <cell r="L1282">
            <v>2</v>
          </cell>
        </row>
        <row r="1283">
          <cell r="A1283" t="str">
            <v>3047369072205R0</v>
          </cell>
          <cell r="B1283" t="str">
            <v>CONT.XFK-B SX (6 V.FIX) 252165903R</v>
          </cell>
          <cell r="C1283" t="str">
            <v/>
          </cell>
          <cell r="D1283" t="str">
            <v/>
          </cell>
          <cell r="E1283" t="str">
            <v>6907</v>
          </cell>
          <cell r="F1283">
            <v>0</v>
          </cell>
          <cell r="G1283">
            <v>0</v>
          </cell>
          <cell r="H1283">
            <v>40</v>
          </cell>
          <cell r="I1283">
            <v>142.26</v>
          </cell>
          <cell r="J1283">
            <v>40</v>
          </cell>
          <cell r="K1283">
            <v>0</v>
          </cell>
          <cell r="L1283">
            <v>2</v>
          </cell>
        </row>
        <row r="1284">
          <cell r="A1284" t="str">
            <v>2054939116600</v>
          </cell>
          <cell r="B1284" t="str">
            <v>CORPO</v>
          </cell>
          <cell r="C1284" t="str">
            <v/>
          </cell>
          <cell r="D1284" t="str">
            <v/>
          </cell>
          <cell r="E1284" t="str">
            <v>NCON</v>
          </cell>
          <cell r="F1284">
            <v>0</v>
          </cell>
          <cell r="G1284">
            <v>0</v>
          </cell>
          <cell r="H1284">
            <v>1100</v>
          </cell>
          <cell r="I1284">
            <v>142.71</v>
          </cell>
          <cell r="J1284">
            <v>1100</v>
          </cell>
          <cell r="K1284">
            <v>0</v>
          </cell>
          <cell r="L1284">
            <v>2</v>
          </cell>
        </row>
        <row r="1285">
          <cell r="A1285" t="str">
            <v>2054929633301</v>
          </cell>
          <cell r="B1285" t="str">
            <v>ETICHETTA</v>
          </cell>
          <cell r="C1285" t="str">
            <v/>
          </cell>
          <cell r="D1285" t="str">
            <v/>
          </cell>
          <cell r="E1285" t="str">
            <v>NCON</v>
          </cell>
          <cell r="F1285">
            <v>0</v>
          </cell>
          <cell r="G1285">
            <v>0</v>
          </cell>
          <cell r="H1285">
            <v>3560</v>
          </cell>
          <cell r="I1285">
            <v>143.47</v>
          </cell>
          <cell r="J1285">
            <v>3560</v>
          </cell>
          <cell r="K1285">
            <v>0</v>
          </cell>
          <cell r="L1285">
            <v>2</v>
          </cell>
        </row>
        <row r="1286">
          <cell r="A1286" t="str">
            <v>2011042308801</v>
          </cell>
          <cell r="B1286" t="str">
            <v>COPERCHIO   (S)  (R)</v>
          </cell>
          <cell r="C1286" t="str">
            <v/>
          </cell>
          <cell r="D1286" t="str">
            <v/>
          </cell>
          <cell r="E1286" t="str">
            <v>NCON</v>
          </cell>
          <cell r="F1286">
            <v>0</v>
          </cell>
          <cell r="G1286">
            <v>0</v>
          </cell>
          <cell r="H1286">
            <v>1448</v>
          </cell>
          <cell r="I1286">
            <v>144.80000000000001</v>
          </cell>
          <cell r="J1286">
            <v>1448</v>
          </cell>
          <cell r="K1286">
            <v>0</v>
          </cell>
          <cell r="L1286">
            <v>2</v>
          </cell>
        </row>
        <row r="1287">
          <cell r="A1287" t="str">
            <v>2054929510000</v>
          </cell>
          <cell r="B1287" t="str">
            <v>MOLLA DI SCATTO   ( S )</v>
          </cell>
          <cell r="C1287" t="str">
            <v/>
          </cell>
          <cell r="D1287" t="str">
            <v/>
          </cell>
          <cell r="E1287" t="str">
            <v>NCON</v>
          </cell>
          <cell r="F1287">
            <v>0</v>
          </cell>
          <cell r="G1287">
            <v>0</v>
          </cell>
          <cell r="H1287">
            <v>5162</v>
          </cell>
          <cell r="I1287">
            <v>146.5</v>
          </cell>
          <cell r="J1287">
            <v>5162</v>
          </cell>
          <cell r="K1287">
            <v>0</v>
          </cell>
          <cell r="L1287">
            <v>2</v>
          </cell>
        </row>
        <row r="1288">
          <cell r="A1288" t="str">
            <v>2011055730002</v>
          </cell>
          <cell r="B1288" t="str">
            <v>FONDELLO</v>
          </cell>
          <cell r="C1288" t="str">
            <v/>
          </cell>
          <cell r="D1288" t="str">
            <v/>
          </cell>
          <cell r="E1288" t="str">
            <v>NCON</v>
          </cell>
          <cell r="F1288">
            <v>0</v>
          </cell>
          <cell r="G1288">
            <v>0</v>
          </cell>
          <cell r="H1288">
            <v>2000</v>
          </cell>
          <cell r="I1288">
            <v>147</v>
          </cell>
          <cell r="J1288">
            <v>2000</v>
          </cell>
          <cell r="K1288">
            <v>0</v>
          </cell>
          <cell r="L1288">
            <v>2</v>
          </cell>
        </row>
        <row r="1289">
          <cell r="A1289" t="str">
            <v>2054955940000</v>
          </cell>
          <cell r="B1289" t="str">
            <v>VETRINO SPIA FUNZIONE  ( R )</v>
          </cell>
          <cell r="C1289" t="str">
            <v/>
          </cell>
          <cell r="D1289" t="str">
            <v/>
          </cell>
          <cell r="E1289" t="str">
            <v>NCON</v>
          </cell>
          <cell r="F1289">
            <v>0</v>
          </cell>
          <cell r="G1289">
            <v>0</v>
          </cell>
          <cell r="H1289">
            <v>1815</v>
          </cell>
          <cell r="I1289">
            <v>147.01</v>
          </cell>
          <cell r="J1289">
            <v>1815</v>
          </cell>
          <cell r="K1289">
            <v>0</v>
          </cell>
          <cell r="L1289">
            <v>2</v>
          </cell>
        </row>
        <row r="1290">
          <cell r="A1290" t="str">
            <v>2054940071500</v>
          </cell>
          <cell r="B1290" t="str">
            <v>RESISTENZA (507-1200 OHM)</v>
          </cell>
          <cell r="C1290" t="str">
            <v/>
          </cell>
          <cell r="D1290" t="str">
            <v/>
          </cell>
          <cell r="E1290" t="str">
            <v>NCON</v>
          </cell>
          <cell r="F1290">
            <v>0</v>
          </cell>
          <cell r="G1290">
            <v>0</v>
          </cell>
          <cell r="H1290">
            <v>20000</v>
          </cell>
          <cell r="I1290">
            <v>150</v>
          </cell>
          <cell r="J1290">
            <v>20000</v>
          </cell>
          <cell r="K1290">
            <v>0</v>
          </cell>
          <cell r="L1290">
            <v>2</v>
          </cell>
        </row>
        <row r="1291">
          <cell r="A1291" t="str">
            <v>2054951620000</v>
          </cell>
          <cell r="B1291" t="str">
            <v>VETRINO SIMBOLI LUCI(S.M.I)8VIM116)</v>
          </cell>
          <cell r="C1291" t="str">
            <v/>
          </cell>
          <cell r="D1291" t="str">
            <v/>
          </cell>
          <cell r="E1291" t="str">
            <v>NCON</v>
          </cell>
          <cell r="F1291">
            <v>0</v>
          </cell>
          <cell r="G1291">
            <v>0</v>
          </cell>
          <cell r="H1291">
            <v>1130</v>
          </cell>
          <cell r="I1291">
            <v>154.03</v>
          </cell>
          <cell r="J1291">
            <v>1130</v>
          </cell>
          <cell r="K1291">
            <v>0</v>
          </cell>
          <cell r="L1291">
            <v>2</v>
          </cell>
        </row>
        <row r="1292">
          <cell r="A1292" t="str">
            <v>2054956880001</v>
          </cell>
          <cell r="B1292" t="str">
            <v>FONDELLO                    ( R )</v>
          </cell>
          <cell r="C1292" t="str">
            <v/>
          </cell>
          <cell r="D1292" t="str">
            <v/>
          </cell>
          <cell r="E1292" t="str">
            <v>NCON</v>
          </cell>
          <cell r="F1292">
            <v>0</v>
          </cell>
          <cell r="G1292">
            <v>0</v>
          </cell>
          <cell r="H1292">
            <v>1076</v>
          </cell>
          <cell r="I1292">
            <v>154.15</v>
          </cell>
          <cell r="J1292">
            <v>1076</v>
          </cell>
          <cell r="K1292">
            <v>0</v>
          </cell>
          <cell r="L1292">
            <v>2</v>
          </cell>
        </row>
        <row r="1293">
          <cell r="A1293" t="str">
            <v>2054937031100</v>
          </cell>
          <cell r="B1293" t="str">
            <v>CIRCUITO SOVRASTAMPATO ARGENTATO</v>
          </cell>
          <cell r="C1293" t="str">
            <v/>
          </cell>
          <cell r="D1293" t="str">
            <v/>
          </cell>
          <cell r="E1293" t="str">
            <v>NCON</v>
          </cell>
          <cell r="F1293">
            <v>0</v>
          </cell>
          <cell r="G1293">
            <v>0</v>
          </cell>
          <cell r="H1293">
            <v>78</v>
          </cell>
          <cell r="I1293">
            <v>154.37</v>
          </cell>
          <cell r="J1293">
            <v>78</v>
          </cell>
          <cell r="K1293">
            <v>0</v>
          </cell>
          <cell r="L1293">
            <v>2</v>
          </cell>
        </row>
        <row r="1294">
          <cell r="A1294" t="str">
            <v>20002699200P4</v>
          </cell>
          <cell r="B1294" t="str">
            <v>LEVA BLACK BOOST SX STAMPATA (R)</v>
          </cell>
          <cell r="C1294" t="str">
            <v/>
          </cell>
          <cell r="D1294" t="str">
            <v/>
          </cell>
          <cell r="E1294" t="str">
            <v>NCON</v>
          </cell>
          <cell r="F1294">
            <v>0</v>
          </cell>
          <cell r="G1294">
            <v>0</v>
          </cell>
          <cell r="H1294">
            <v>281</v>
          </cell>
          <cell r="I1294">
            <v>154.5</v>
          </cell>
          <cell r="J1294">
            <v>281</v>
          </cell>
          <cell r="K1294">
            <v>0</v>
          </cell>
          <cell r="L1294">
            <v>2</v>
          </cell>
        </row>
        <row r="1295">
          <cell r="A1295" t="str">
            <v>3054949314407</v>
          </cell>
          <cell r="B1295" t="str">
            <v>PLANCIA SX</v>
          </cell>
          <cell r="C1295" t="str">
            <v/>
          </cell>
          <cell r="D1295" t="str">
            <v/>
          </cell>
          <cell r="E1295" t="str">
            <v>4931</v>
          </cell>
          <cell r="F1295">
            <v>0</v>
          </cell>
          <cell r="G1295">
            <v>0</v>
          </cell>
          <cell r="H1295">
            <v>5</v>
          </cell>
          <cell r="I1295">
            <v>154.75</v>
          </cell>
          <cell r="J1295">
            <v>5</v>
          </cell>
          <cell r="K1295">
            <v>0</v>
          </cell>
          <cell r="L1295">
            <v>2</v>
          </cell>
        </row>
        <row r="1296">
          <cell r="A1296" t="str">
            <v>2054961081100</v>
          </cell>
          <cell r="B1296" t="str">
            <v>CORPO      ( R )</v>
          </cell>
          <cell r="C1296" t="str">
            <v/>
          </cell>
          <cell r="D1296" t="str">
            <v/>
          </cell>
          <cell r="E1296" t="str">
            <v>NCON</v>
          </cell>
          <cell r="F1296">
            <v>0</v>
          </cell>
          <cell r="G1296">
            <v>0</v>
          </cell>
          <cell r="H1296">
            <v>244</v>
          </cell>
          <cell r="I1296">
            <v>155.11000000000001</v>
          </cell>
          <cell r="J1296">
            <v>244</v>
          </cell>
          <cell r="K1296">
            <v>0</v>
          </cell>
          <cell r="L1296">
            <v>2</v>
          </cell>
        </row>
        <row r="1297">
          <cell r="A1297" t="str">
            <v>3054967090506</v>
          </cell>
          <cell r="B1297" t="str">
            <v>BEL PL FLC -G01/G02/G08 (R)</v>
          </cell>
          <cell r="C1297" t="str">
            <v/>
          </cell>
          <cell r="D1297" t="str">
            <v/>
          </cell>
          <cell r="E1297" t="str">
            <v>6709</v>
          </cell>
          <cell r="F1297">
            <v>0</v>
          </cell>
          <cell r="G1297">
            <v>0</v>
          </cell>
          <cell r="H1297">
            <v>17</v>
          </cell>
          <cell r="I1297">
            <v>155.88999999999999</v>
          </cell>
          <cell r="J1297">
            <v>17</v>
          </cell>
          <cell r="K1297">
            <v>0</v>
          </cell>
          <cell r="L1297">
            <v>2</v>
          </cell>
        </row>
        <row r="1298">
          <cell r="A1298" t="str">
            <v>2054939916600</v>
          </cell>
          <cell r="B1298" t="str">
            <v>CORPO X CLIMA            (1896/08A)</v>
          </cell>
          <cell r="C1298" t="str">
            <v/>
          </cell>
          <cell r="D1298" t="str">
            <v/>
          </cell>
          <cell r="E1298" t="str">
            <v>NCON</v>
          </cell>
          <cell r="F1298">
            <v>0</v>
          </cell>
          <cell r="G1298">
            <v>0</v>
          </cell>
          <cell r="H1298">
            <v>758</v>
          </cell>
          <cell r="I1298">
            <v>156</v>
          </cell>
          <cell r="J1298">
            <v>758</v>
          </cell>
          <cell r="K1298">
            <v>0</v>
          </cell>
          <cell r="L1298">
            <v>2</v>
          </cell>
        </row>
        <row r="1299">
          <cell r="A1299" t="str">
            <v>2054936616601</v>
          </cell>
          <cell r="B1299" t="str">
            <v>ALBERO A CAMMA -NEBBIA</v>
          </cell>
          <cell r="C1299" t="str">
            <v/>
          </cell>
          <cell r="D1299" t="str">
            <v/>
          </cell>
          <cell r="E1299" t="str">
            <v>NCON</v>
          </cell>
          <cell r="F1299">
            <v>0</v>
          </cell>
          <cell r="G1299">
            <v>0</v>
          </cell>
          <cell r="H1299">
            <v>1840</v>
          </cell>
          <cell r="I1299">
            <v>161.91999999999999</v>
          </cell>
          <cell r="J1299">
            <v>1840</v>
          </cell>
          <cell r="K1299">
            <v>0</v>
          </cell>
          <cell r="L1299">
            <v>2</v>
          </cell>
        </row>
        <row r="1300">
          <cell r="A1300" t="str">
            <v>2054954800000</v>
          </cell>
          <cell r="B1300" t="str">
            <v>CIRCUITO STAMPATO (R) (S)</v>
          </cell>
          <cell r="C1300" t="str">
            <v/>
          </cell>
          <cell r="D1300" t="str">
            <v/>
          </cell>
          <cell r="E1300" t="str">
            <v>NCON</v>
          </cell>
          <cell r="F1300">
            <v>0</v>
          </cell>
          <cell r="G1300">
            <v>0</v>
          </cell>
          <cell r="H1300">
            <v>288</v>
          </cell>
          <cell r="I1300">
            <v>163.30000000000001</v>
          </cell>
          <cell r="J1300">
            <v>288</v>
          </cell>
          <cell r="K1300">
            <v>0</v>
          </cell>
          <cell r="L1300">
            <v>2</v>
          </cell>
        </row>
        <row r="1301">
          <cell r="A1301" t="str">
            <v>2054962040300</v>
          </cell>
          <cell r="B1301" t="str">
            <v>LED     " L0E63B EA"  ORANGE</v>
          </cell>
          <cell r="C1301" t="str">
            <v/>
          </cell>
          <cell r="D1301" t="str">
            <v/>
          </cell>
          <cell r="E1301" t="str">
            <v>NCON</v>
          </cell>
          <cell r="F1301">
            <v>0</v>
          </cell>
          <cell r="G1301">
            <v>0</v>
          </cell>
          <cell r="H1301">
            <v>2220</v>
          </cell>
          <cell r="I1301">
            <v>164.28</v>
          </cell>
          <cell r="J1301">
            <v>2220</v>
          </cell>
          <cell r="K1301">
            <v>0</v>
          </cell>
          <cell r="L1301">
            <v>2</v>
          </cell>
        </row>
        <row r="1302">
          <cell r="A1302" t="str">
            <v>2054962270000</v>
          </cell>
          <cell r="B1302" t="str">
            <v>BASETTA PORTAPIN   ( R )</v>
          </cell>
          <cell r="C1302" t="str">
            <v/>
          </cell>
          <cell r="D1302" t="str">
            <v/>
          </cell>
          <cell r="E1302" t="str">
            <v>NCON</v>
          </cell>
          <cell r="F1302">
            <v>0</v>
          </cell>
          <cell r="G1302">
            <v>0</v>
          </cell>
          <cell r="H1302">
            <v>1100</v>
          </cell>
          <cell r="I1302">
            <v>164.52</v>
          </cell>
          <cell r="J1302">
            <v>1100</v>
          </cell>
          <cell r="K1302">
            <v>0</v>
          </cell>
          <cell r="L1302">
            <v>2</v>
          </cell>
        </row>
        <row r="1303">
          <cell r="A1303" t="str">
            <v>305906650R004</v>
          </cell>
          <cell r="B1303" t="str">
            <v>C.R. 330 CON PAL.MTA 735589726 (R)</v>
          </cell>
          <cell r="C1303" t="str">
            <v/>
          </cell>
          <cell r="D1303" t="str">
            <v/>
          </cell>
          <cell r="E1303" t="str">
            <v>6650</v>
          </cell>
          <cell r="F1303">
            <v>0</v>
          </cell>
          <cell r="G1303">
            <v>0</v>
          </cell>
          <cell r="H1303">
            <v>159</v>
          </cell>
          <cell r="I1303">
            <v>164.69</v>
          </cell>
          <cell r="J1303">
            <v>159</v>
          </cell>
          <cell r="K1303">
            <v>0</v>
          </cell>
          <cell r="L1303">
            <v>2</v>
          </cell>
        </row>
        <row r="1304">
          <cell r="A1304" t="str">
            <v>2054954191100</v>
          </cell>
          <cell r="B1304" t="str">
            <v>CIRCUITO STAMP.CEN+LAT BLU (SX) (R)</v>
          </cell>
          <cell r="C1304" t="str">
            <v/>
          </cell>
          <cell r="D1304" t="str">
            <v/>
          </cell>
          <cell r="E1304" t="str">
            <v>NCON</v>
          </cell>
          <cell r="F1304">
            <v>0</v>
          </cell>
          <cell r="G1304">
            <v>0</v>
          </cell>
          <cell r="H1304">
            <v>51</v>
          </cell>
          <cell r="I1304">
            <v>165.75</v>
          </cell>
          <cell r="J1304">
            <v>51</v>
          </cell>
          <cell r="K1304">
            <v>0</v>
          </cell>
          <cell r="L1304">
            <v>2</v>
          </cell>
        </row>
        <row r="1305">
          <cell r="A1305" t="str">
            <v>2054944910000</v>
          </cell>
          <cell r="B1305" t="str">
            <v>CORPO (UMIDIFICATO)</v>
          </cell>
          <cell r="C1305" t="str">
            <v/>
          </cell>
          <cell r="D1305" t="str">
            <v/>
          </cell>
          <cell r="E1305" t="str">
            <v>NCON</v>
          </cell>
          <cell r="F1305">
            <v>0</v>
          </cell>
          <cell r="G1305">
            <v>0</v>
          </cell>
          <cell r="H1305">
            <v>530</v>
          </cell>
          <cell r="I1305">
            <v>166.95</v>
          </cell>
          <cell r="J1305">
            <v>530</v>
          </cell>
          <cell r="K1305">
            <v>0</v>
          </cell>
          <cell r="L1305">
            <v>2</v>
          </cell>
        </row>
        <row r="1306">
          <cell r="A1306" t="str">
            <v>3054953500000</v>
          </cell>
          <cell r="B1306" t="str">
            <v>PRESA   VIE KLINKE</v>
          </cell>
          <cell r="C1306" t="str">
            <v/>
          </cell>
          <cell r="D1306" t="str">
            <v/>
          </cell>
          <cell r="E1306" t="str">
            <v>5350</v>
          </cell>
          <cell r="F1306">
            <v>0</v>
          </cell>
          <cell r="G1306">
            <v>0</v>
          </cell>
          <cell r="H1306">
            <v>92</v>
          </cell>
          <cell r="I1306">
            <v>167.55</v>
          </cell>
          <cell r="J1306">
            <v>92</v>
          </cell>
          <cell r="K1306">
            <v>0</v>
          </cell>
          <cell r="L1306">
            <v>2</v>
          </cell>
        </row>
        <row r="1307">
          <cell r="A1307" t="str">
            <v>2054936543301</v>
          </cell>
          <cell r="B1307" t="str">
            <v>ALBERO A CAMMA -LUCI</v>
          </cell>
          <cell r="C1307" t="str">
            <v/>
          </cell>
          <cell r="D1307" t="str">
            <v/>
          </cell>
          <cell r="E1307" t="str">
            <v>NCON</v>
          </cell>
          <cell r="F1307">
            <v>0</v>
          </cell>
          <cell r="G1307">
            <v>0</v>
          </cell>
          <cell r="H1307">
            <v>1910</v>
          </cell>
          <cell r="I1307">
            <v>168.08</v>
          </cell>
          <cell r="J1307">
            <v>1910</v>
          </cell>
          <cell r="K1307">
            <v>0</v>
          </cell>
          <cell r="L1307">
            <v>2</v>
          </cell>
        </row>
        <row r="1308">
          <cell r="A1308" t="str">
            <v>2054953540000</v>
          </cell>
          <cell r="B1308" t="str">
            <v>PRESA CUFFIA AMPHENOL  (R)</v>
          </cell>
          <cell r="C1308" t="str">
            <v/>
          </cell>
          <cell r="D1308" t="str">
            <v/>
          </cell>
          <cell r="E1308" t="str">
            <v>NCON</v>
          </cell>
          <cell r="F1308">
            <v>0</v>
          </cell>
          <cell r="G1308">
            <v>0</v>
          </cell>
          <cell r="H1308">
            <v>596</v>
          </cell>
          <cell r="I1308">
            <v>168.37</v>
          </cell>
          <cell r="J1308">
            <v>596</v>
          </cell>
          <cell r="K1308">
            <v>0</v>
          </cell>
          <cell r="L1308">
            <v>2</v>
          </cell>
        </row>
        <row r="1309">
          <cell r="A1309" t="str">
            <v>2030060120000</v>
          </cell>
          <cell r="B1309" t="str">
            <v>TERMINALE PER CONNET. 2-964296-1</v>
          </cell>
          <cell r="C1309" t="str">
            <v/>
          </cell>
          <cell r="D1309" t="str">
            <v/>
          </cell>
          <cell r="E1309" t="str">
            <v>NCON</v>
          </cell>
          <cell r="F1309">
            <v>0</v>
          </cell>
          <cell r="G1309">
            <v>0</v>
          </cell>
          <cell r="H1309">
            <v>3300</v>
          </cell>
          <cell r="I1309">
            <v>169.72</v>
          </cell>
          <cell r="J1309">
            <v>3300</v>
          </cell>
          <cell r="K1309">
            <v>0</v>
          </cell>
          <cell r="L1309">
            <v>2</v>
          </cell>
        </row>
        <row r="1310">
          <cell r="A1310" t="str">
            <v>2040052720000</v>
          </cell>
          <cell r="B1310" t="str">
            <v>CARTONCINO X CONF.RICAMBI CAPTEUR</v>
          </cell>
          <cell r="C1310" t="str">
            <v/>
          </cell>
          <cell r="D1310" t="str">
            <v/>
          </cell>
          <cell r="E1310" t="str">
            <v>NCON</v>
          </cell>
          <cell r="F1310">
            <v>0</v>
          </cell>
          <cell r="G1310">
            <v>0</v>
          </cell>
          <cell r="H1310">
            <v>850</v>
          </cell>
          <cell r="I1310">
            <v>170</v>
          </cell>
          <cell r="J1310">
            <v>850</v>
          </cell>
          <cell r="K1310">
            <v>0</v>
          </cell>
          <cell r="L1310">
            <v>2</v>
          </cell>
        </row>
        <row r="1311">
          <cell r="A1311" t="str">
            <v>3054961460001</v>
          </cell>
          <cell r="B1311" t="str">
            <v>REG. AMMORTIZZ.NGS  (R)</v>
          </cell>
          <cell r="C1311" t="str">
            <v/>
          </cell>
          <cell r="D1311" t="str">
            <v/>
          </cell>
          <cell r="E1311" t="str">
            <v>6146</v>
          </cell>
          <cell r="F1311">
            <v>0</v>
          </cell>
          <cell r="G1311">
            <v>0</v>
          </cell>
          <cell r="H1311">
            <v>19</v>
          </cell>
          <cell r="I1311">
            <v>171.12</v>
          </cell>
          <cell r="J1311">
            <v>19</v>
          </cell>
          <cell r="K1311">
            <v>0</v>
          </cell>
          <cell r="L1311">
            <v>2</v>
          </cell>
        </row>
        <row r="1312">
          <cell r="A1312" t="str">
            <v>30549689800P5</v>
          </cell>
          <cell r="B1312" t="str">
            <v>SWITCH TIT I20  FR.LEFT  (R)</v>
          </cell>
          <cell r="C1312" t="str">
            <v/>
          </cell>
          <cell r="D1312" t="str">
            <v/>
          </cell>
          <cell r="E1312" t="str">
            <v>6898</v>
          </cell>
          <cell r="F1312">
            <v>0</v>
          </cell>
          <cell r="G1312">
            <v>0</v>
          </cell>
          <cell r="H1312">
            <v>67</v>
          </cell>
          <cell r="I1312">
            <v>171.52</v>
          </cell>
          <cell r="J1312">
            <v>67</v>
          </cell>
          <cell r="K1312">
            <v>0</v>
          </cell>
          <cell r="L1312">
            <v>2</v>
          </cell>
        </row>
        <row r="1313">
          <cell r="A1313" t="str">
            <v>2054941271100</v>
          </cell>
          <cell r="B1313" t="str">
            <v>RESISTENZA (508-820 OHM)</v>
          </cell>
          <cell r="C1313" t="str">
            <v/>
          </cell>
          <cell r="D1313" t="str">
            <v/>
          </cell>
          <cell r="E1313" t="str">
            <v>NCON</v>
          </cell>
          <cell r="F1313">
            <v>0</v>
          </cell>
          <cell r="G1313">
            <v>0</v>
          </cell>
          <cell r="H1313">
            <v>8600</v>
          </cell>
          <cell r="I1313">
            <v>172</v>
          </cell>
          <cell r="J1313">
            <v>8600</v>
          </cell>
          <cell r="K1313">
            <v>0</v>
          </cell>
          <cell r="L1313">
            <v>2</v>
          </cell>
        </row>
        <row r="1314">
          <cell r="A1314" t="str">
            <v>2054955080001_1</v>
          </cell>
          <cell r="B1314" t="str">
            <v>VETRINO DIFFUSORE ROTELLA     (R)</v>
          </cell>
          <cell r="C1314" t="str">
            <v/>
          </cell>
          <cell r="D1314" t="str">
            <v/>
          </cell>
          <cell r="E1314" t="str">
            <v>NCON</v>
          </cell>
          <cell r="F1314">
            <v>0</v>
          </cell>
          <cell r="G1314">
            <v>0</v>
          </cell>
          <cell r="H1314">
            <v>800</v>
          </cell>
          <cell r="I1314">
            <v>172</v>
          </cell>
          <cell r="J1314">
            <v>800</v>
          </cell>
          <cell r="K1314">
            <v>0</v>
          </cell>
          <cell r="L1314">
            <v>2</v>
          </cell>
        </row>
        <row r="1315">
          <cell r="A1315" t="str">
            <v>2054949811104</v>
          </cell>
          <cell r="B1315" t="str">
            <v>GRUPPO ELETTRICO E65</v>
          </cell>
          <cell r="C1315" t="str">
            <v/>
          </cell>
          <cell r="D1315" t="str">
            <v/>
          </cell>
          <cell r="E1315" t="str">
            <v>NCON</v>
          </cell>
          <cell r="F1315">
            <v>0</v>
          </cell>
          <cell r="G1315">
            <v>0</v>
          </cell>
          <cell r="H1315">
            <v>16</v>
          </cell>
          <cell r="I1315">
            <v>172.72</v>
          </cell>
          <cell r="J1315">
            <v>16</v>
          </cell>
          <cell r="K1315">
            <v>0</v>
          </cell>
          <cell r="L1315">
            <v>2</v>
          </cell>
        </row>
        <row r="1316">
          <cell r="A1316" t="str">
            <v>2054933500000</v>
          </cell>
          <cell r="B1316" t="str">
            <v>MOLLA DI SCATTO EX 900/5610/00</v>
          </cell>
          <cell r="C1316" t="str">
            <v/>
          </cell>
          <cell r="D1316" t="str">
            <v/>
          </cell>
          <cell r="E1316" t="str">
            <v>NCON</v>
          </cell>
          <cell r="F1316">
            <v>0</v>
          </cell>
          <cell r="G1316">
            <v>0</v>
          </cell>
          <cell r="H1316">
            <v>18626</v>
          </cell>
          <cell r="I1316">
            <v>173.22</v>
          </cell>
          <cell r="J1316">
            <v>18626</v>
          </cell>
          <cell r="K1316">
            <v>0</v>
          </cell>
          <cell r="L1316">
            <v>2</v>
          </cell>
        </row>
        <row r="1317">
          <cell r="A1317" t="str">
            <v>2054934650000</v>
          </cell>
          <cell r="B1317" t="str">
            <v>CAMMA PER CONTATTO</v>
          </cell>
          <cell r="C1317" t="str">
            <v/>
          </cell>
          <cell r="D1317" t="str">
            <v/>
          </cell>
          <cell r="E1317" t="str">
            <v>NCON</v>
          </cell>
          <cell r="F1317">
            <v>0</v>
          </cell>
          <cell r="G1317">
            <v>0</v>
          </cell>
          <cell r="H1317">
            <v>2200</v>
          </cell>
          <cell r="I1317">
            <v>174.06</v>
          </cell>
          <cell r="J1317">
            <v>2200</v>
          </cell>
          <cell r="K1317">
            <v>0</v>
          </cell>
          <cell r="L1317">
            <v>2</v>
          </cell>
        </row>
        <row r="1318">
          <cell r="A1318" t="str">
            <v>2054964480000</v>
          </cell>
          <cell r="B1318" t="str">
            <v>TASTO  BLOCCAPORTE   (R)</v>
          </cell>
          <cell r="C1318" t="str">
            <v/>
          </cell>
          <cell r="D1318" t="str">
            <v/>
          </cell>
          <cell r="E1318" t="str">
            <v>NCON</v>
          </cell>
          <cell r="F1318">
            <v>0</v>
          </cell>
          <cell r="G1318">
            <v>0</v>
          </cell>
          <cell r="H1318">
            <v>609</v>
          </cell>
          <cell r="I1318">
            <v>175.21</v>
          </cell>
          <cell r="J1318">
            <v>609</v>
          </cell>
          <cell r="K1318">
            <v>0</v>
          </cell>
          <cell r="L1318">
            <v>2</v>
          </cell>
        </row>
        <row r="1319">
          <cell r="A1319" t="str">
            <v>2047344070002</v>
          </cell>
          <cell r="B1319" t="str">
            <v>FONDELLO  (R)-(S)  (GRIGIO)</v>
          </cell>
          <cell r="C1319" t="str">
            <v/>
          </cell>
          <cell r="D1319" t="str">
            <v/>
          </cell>
          <cell r="E1319" t="str">
            <v>NCON</v>
          </cell>
          <cell r="F1319">
            <v>0</v>
          </cell>
          <cell r="G1319">
            <v>0</v>
          </cell>
          <cell r="H1319">
            <v>2808</v>
          </cell>
          <cell r="I1319">
            <v>176.76</v>
          </cell>
          <cell r="J1319">
            <v>2808</v>
          </cell>
          <cell r="K1319">
            <v>0</v>
          </cell>
          <cell r="L1319">
            <v>2</v>
          </cell>
        </row>
        <row r="1320">
          <cell r="A1320" t="str">
            <v>2004768003702</v>
          </cell>
          <cell r="B1320" t="str">
            <v>BEZEL - VERSION 37 (IVORY WHITE)</v>
          </cell>
          <cell r="C1320" t="str">
            <v/>
          </cell>
          <cell r="D1320" t="str">
            <v/>
          </cell>
          <cell r="E1320" t="str">
            <v>NCON</v>
          </cell>
          <cell r="F1320">
            <v>0</v>
          </cell>
          <cell r="G1320">
            <v>0</v>
          </cell>
          <cell r="H1320">
            <v>176</v>
          </cell>
          <cell r="I1320">
            <v>179.7</v>
          </cell>
          <cell r="J1320">
            <v>176</v>
          </cell>
          <cell r="K1320">
            <v>0</v>
          </cell>
          <cell r="L1320">
            <v>2</v>
          </cell>
        </row>
        <row r="1321">
          <cell r="A1321" t="str">
            <v>30549645500A1</v>
          </cell>
          <cell r="B1321" t="str">
            <v>MODULO USB AUXIN   (R)</v>
          </cell>
          <cell r="C1321" t="str">
            <v/>
          </cell>
          <cell r="D1321" t="str">
            <v/>
          </cell>
          <cell r="E1321" t="str">
            <v>6455</v>
          </cell>
          <cell r="F1321">
            <v>0</v>
          </cell>
          <cell r="G1321">
            <v>0</v>
          </cell>
          <cell r="H1321">
            <v>107</v>
          </cell>
          <cell r="I1321">
            <v>185.77</v>
          </cell>
          <cell r="J1321">
            <v>107</v>
          </cell>
          <cell r="K1321">
            <v>0</v>
          </cell>
          <cell r="L1321">
            <v>2</v>
          </cell>
        </row>
        <row r="1322">
          <cell r="A1322" t="str">
            <v>2054954540000</v>
          </cell>
          <cell r="B1322" t="str">
            <v>CASTELLETTO TASTO PDC DX</v>
          </cell>
          <cell r="C1322" t="str">
            <v/>
          </cell>
          <cell r="D1322" t="str">
            <v/>
          </cell>
          <cell r="E1322" t="str">
            <v>NCON</v>
          </cell>
          <cell r="F1322">
            <v>0</v>
          </cell>
          <cell r="G1322">
            <v>0</v>
          </cell>
          <cell r="H1322">
            <v>1200</v>
          </cell>
          <cell r="I1322">
            <v>186</v>
          </cell>
          <cell r="J1322">
            <v>1200</v>
          </cell>
          <cell r="K1322">
            <v>0</v>
          </cell>
          <cell r="L1322">
            <v>2</v>
          </cell>
        </row>
        <row r="1323">
          <cell r="A1323" t="str">
            <v>301106797RM0E</v>
          </cell>
          <cell r="B1323" t="str">
            <v>C.V. A952 DX    156122838</v>
          </cell>
          <cell r="C1323" t="str">
            <v/>
          </cell>
          <cell r="D1323" t="str">
            <v/>
          </cell>
          <cell r="E1323" t="str">
            <v>6797</v>
          </cell>
          <cell r="F1323">
            <v>0</v>
          </cell>
          <cell r="G1323">
            <v>0</v>
          </cell>
          <cell r="H1323">
            <v>28</v>
          </cell>
          <cell r="I1323">
            <v>186.48</v>
          </cell>
          <cell r="J1323">
            <v>28</v>
          </cell>
          <cell r="K1323">
            <v>0</v>
          </cell>
          <cell r="L1323">
            <v>2</v>
          </cell>
        </row>
        <row r="1324">
          <cell r="A1324" t="str">
            <v>3056056082206</v>
          </cell>
          <cell r="B1324" t="str">
            <v>CAF-ECP  9801662777    "00"   (R)</v>
          </cell>
          <cell r="C1324" t="str">
            <v/>
          </cell>
          <cell r="D1324" t="str">
            <v/>
          </cell>
          <cell r="E1324" t="str">
            <v>5608</v>
          </cell>
          <cell r="F1324">
            <v>0</v>
          </cell>
          <cell r="G1324">
            <v>0</v>
          </cell>
          <cell r="H1324">
            <v>128</v>
          </cell>
          <cell r="I1324">
            <v>192</v>
          </cell>
          <cell r="J1324">
            <v>128</v>
          </cell>
          <cell r="K1324">
            <v>0</v>
          </cell>
          <cell r="L1324">
            <v>2</v>
          </cell>
        </row>
        <row r="1325">
          <cell r="A1325" t="str">
            <v>2056065430001</v>
          </cell>
          <cell r="B1325" t="str">
            <v>FONDELLO     ( R )</v>
          </cell>
          <cell r="C1325" t="str">
            <v/>
          </cell>
          <cell r="D1325" t="str">
            <v/>
          </cell>
          <cell r="E1325" t="str">
            <v>NCON</v>
          </cell>
          <cell r="F1325">
            <v>0</v>
          </cell>
          <cell r="G1325">
            <v>0</v>
          </cell>
          <cell r="H1325">
            <v>7065</v>
          </cell>
          <cell r="I1325">
            <v>192.52</v>
          </cell>
          <cell r="J1325">
            <v>7065</v>
          </cell>
          <cell r="K1325">
            <v>0</v>
          </cell>
          <cell r="L1325">
            <v>2</v>
          </cell>
        </row>
        <row r="1326">
          <cell r="A1326" t="str">
            <v>2054954300000</v>
          </cell>
          <cell r="B1326" t="str">
            <v>VETRINO SPIA PDC-SX   (R)</v>
          </cell>
          <cell r="C1326" t="str">
            <v/>
          </cell>
          <cell r="D1326" t="str">
            <v/>
          </cell>
          <cell r="E1326" t="str">
            <v>NCON</v>
          </cell>
          <cell r="F1326">
            <v>0</v>
          </cell>
          <cell r="G1326">
            <v>0</v>
          </cell>
          <cell r="H1326">
            <v>2145</v>
          </cell>
          <cell r="I1326">
            <v>192.62</v>
          </cell>
          <cell r="J1326">
            <v>2145</v>
          </cell>
          <cell r="K1326">
            <v>0</v>
          </cell>
          <cell r="L1326">
            <v>2</v>
          </cell>
        </row>
        <row r="1327">
          <cell r="A1327" t="str">
            <v>2054936785200</v>
          </cell>
          <cell r="B1327" t="str">
            <v>DIODO  * LP T670-H *</v>
          </cell>
          <cell r="C1327" t="str">
            <v/>
          </cell>
          <cell r="D1327" t="str">
            <v/>
          </cell>
          <cell r="E1327" t="str">
            <v>NCON</v>
          </cell>
          <cell r="F1327">
            <v>0</v>
          </cell>
          <cell r="G1327">
            <v>0</v>
          </cell>
          <cell r="H1327">
            <v>4000</v>
          </cell>
          <cell r="I1327">
            <v>195.04</v>
          </cell>
          <cell r="J1327">
            <v>4000</v>
          </cell>
          <cell r="K1327">
            <v>0</v>
          </cell>
          <cell r="L1327">
            <v>2</v>
          </cell>
        </row>
        <row r="1328">
          <cell r="A1328" t="str">
            <v>2054950070000</v>
          </cell>
          <cell r="B1328" t="str">
            <v>CASTELLETTO PDC             (S.M.I)</v>
          </cell>
          <cell r="C1328" t="str">
            <v/>
          </cell>
          <cell r="D1328" t="str">
            <v/>
          </cell>
          <cell r="E1328" t="str">
            <v>NCON</v>
          </cell>
          <cell r="F1328">
            <v>0</v>
          </cell>
          <cell r="G1328">
            <v>0</v>
          </cell>
          <cell r="H1328">
            <v>1900</v>
          </cell>
          <cell r="I1328">
            <v>195.7</v>
          </cell>
          <cell r="J1328">
            <v>1900</v>
          </cell>
          <cell r="K1328">
            <v>0</v>
          </cell>
          <cell r="L1328">
            <v>2</v>
          </cell>
        </row>
        <row r="1329">
          <cell r="A1329" t="str">
            <v>2054949461101</v>
          </cell>
          <cell r="B1329" t="str">
            <v>COPRITASTO NEBBIA-FENDI</v>
          </cell>
          <cell r="C1329" t="str">
            <v/>
          </cell>
          <cell r="D1329" t="str">
            <v/>
          </cell>
          <cell r="E1329" t="str">
            <v>NCON</v>
          </cell>
          <cell r="F1329">
            <v>0</v>
          </cell>
          <cell r="G1329">
            <v>0</v>
          </cell>
          <cell r="H1329">
            <v>753</v>
          </cell>
          <cell r="I1329">
            <v>195.78</v>
          </cell>
          <cell r="J1329">
            <v>753</v>
          </cell>
          <cell r="K1329">
            <v>0</v>
          </cell>
          <cell r="L1329">
            <v>2</v>
          </cell>
        </row>
        <row r="1330">
          <cell r="A1330" t="str">
            <v>3054952910004</v>
          </cell>
          <cell r="B1330" t="str">
            <v>INTERRUTTORE  6 945 603   (R)</v>
          </cell>
          <cell r="C1330" t="str">
            <v/>
          </cell>
          <cell r="D1330" t="str">
            <v/>
          </cell>
          <cell r="E1330" t="str">
            <v>5291</v>
          </cell>
          <cell r="F1330">
            <v>0</v>
          </cell>
          <cell r="G1330">
            <v>0</v>
          </cell>
          <cell r="H1330">
            <v>64</v>
          </cell>
          <cell r="I1330">
            <v>197.22</v>
          </cell>
          <cell r="J1330">
            <v>64</v>
          </cell>
          <cell r="K1330">
            <v>0</v>
          </cell>
          <cell r="L1330">
            <v>2</v>
          </cell>
        </row>
        <row r="1331">
          <cell r="A1331" t="str">
            <v>2054933460000</v>
          </cell>
          <cell r="B1331" t="str">
            <v>TASTO           EX 900/5606/00</v>
          </cell>
          <cell r="C1331" t="str">
            <v/>
          </cell>
          <cell r="D1331" t="str">
            <v/>
          </cell>
          <cell r="E1331" t="str">
            <v>NCON</v>
          </cell>
          <cell r="F1331">
            <v>0</v>
          </cell>
          <cell r="G1331">
            <v>0</v>
          </cell>
          <cell r="H1331">
            <v>676</v>
          </cell>
          <cell r="I1331">
            <v>199.05</v>
          </cell>
          <cell r="J1331">
            <v>676</v>
          </cell>
          <cell r="K1331">
            <v>0</v>
          </cell>
          <cell r="L1331">
            <v>2</v>
          </cell>
        </row>
        <row r="1332">
          <cell r="A1332" t="str">
            <v>2054957671100</v>
          </cell>
          <cell r="B1332" t="str">
            <v>MOLLA D'AGGANCIO</v>
          </cell>
          <cell r="C1332" t="str">
            <v/>
          </cell>
          <cell r="D1332" t="str">
            <v/>
          </cell>
          <cell r="E1332" t="str">
            <v>NCON</v>
          </cell>
          <cell r="F1332">
            <v>0</v>
          </cell>
          <cell r="G1332">
            <v>0</v>
          </cell>
          <cell r="H1332">
            <v>3586</v>
          </cell>
          <cell r="I1332">
            <v>199.31</v>
          </cell>
          <cell r="J1332">
            <v>3586</v>
          </cell>
          <cell r="K1332">
            <v>0</v>
          </cell>
          <cell r="L1332">
            <v>2</v>
          </cell>
        </row>
        <row r="1333">
          <cell r="A1333" t="str">
            <v>2054954510000</v>
          </cell>
          <cell r="B1333" t="str">
            <v>TASTO PDC-DX              (7VIM092)</v>
          </cell>
          <cell r="C1333" t="str">
            <v/>
          </cell>
          <cell r="D1333" t="str">
            <v/>
          </cell>
          <cell r="E1333" t="str">
            <v>NCON</v>
          </cell>
          <cell r="F1333">
            <v>0</v>
          </cell>
          <cell r="G1333">
            <v>0</v>
          </cell>
          <cell r="H1333">
            <v>300</v>
          </cell>
          <cell r="I1333">
            <v>200.47</v>
          </cell>
          <cell r="J1333">
            <v>300</v>
          </cell>
          <cell r="K1333">
            <v>0</v>
          </cell>
          <cell r="L1333">
            <v>2</v>
          </cell>
        </row>
        <row r="1334">
          <cell r="A1334" t="str">
            <v>2054964501100</v>
          </cell>
          <cell r="B1334" t="str">
            <v>GRUPPO CORPO+TASTI+PRESSORE</v>
          </cell>
          <cell r="C1334" t="str">
            <v/>
          </cell>
          <cell r="D1334" t="str">
            <v/>
          </cell>
          <cell r="E1334" t="str">
            <v>NCON</v>
          </cell>
          <cell r="F1334">
            <v>0</v>
          </cell>
          <cell r="G1334">
            <v>0</v>
          </cell>
          <cell r="H1334">
            <v>257</v>
          </cell>
          <cell r="I1334">
            <v>200.76</v>
          </cell>
          <cell r="J1334">
            <v>257</v>
          </cell>
          <cell r="K1334">
            <v>0</v>
          </cell>
          <cell r="L1334">
            <v>2</v>
          </cell>
        </row>
        <row r="1335">
          <cell r="A1335" t="str">
            <v>2054952360000</v>
          </cell>
          <cell r="B1335" t="str">
            <v>SENS.EFFETTO HAL556 SF A 4 R 1</v>
          </cell>
          <cell r="C1335" t="str">
            <v/>
          </cell>
          <cell r="D1335" t="str">
            <v/>
          </cell>
          <cell r="E1335" t="str">
            <v>NCON</v>
          </cell>
          <cell r="F1335">
            <v>0</v>
          </cell>
          <cell r="G1335">
            <v>0</v>
          </cell>
          <cell r="H1335">
            <v>908</v>
          </cell>
          <cell r="I1335">
            <v>200.96</v>
          </cell>
          <cell r="J1335">
            <v>908</v>
          </cell>
          <cell r="K1335">
            <v>0</v>
          </cell>
          <cell r="L1335">
            <v>2</v>
          </cell>
        </row>
        <row r="1336">
          <cell r="A1336" t="str">
            <v>3054939280000</v>
          </cell>
          <cell r="B1336" t="str">
            <v>GRUPPO LUMINOSO</v>
          </cell>
          <cell r="C1336" t="str">
            <v/>
          </cell>
          <cell r="D1336" t="str">
            <v/>
          </cell>
          <cell r="E1336" t="str">
            <v>3928</v>
          </cell>
          <cell r="F1336">
            <v>0</v>
          </cell>
          <cell r="G1336">
            <v>0</v>
          </cell>
          <cell r="H1336">
            <v>268</v>
          </cell>
          <cell r="I1336">
            <v>201</v>
          </cell>
          <cell r="J1336">
            <v>268</v>
          </cell>
          <cell r="K1336">
            <v>0</v>
          </cell>
          <cell r="L1336">
            <v>2</v>
          </cell>
        </row>
        <row r="1337">
          <cell r="A1337" t="str">
            <v>2054949530000</v>
          </cell>
          <cell r="B1337" t="str">
            <v>CASTELLETTO FRENO - EMF     (S.M.I)</v>
          </cell>
          <cell r="C1337" t="str">
            <v/>
          </cell>
          <cell r="D1337" t="str">
            <v/>
          </cell>
          <cell r="E1337" t="str">
            <v>NCON</v>
          </cell>
          <cell r="F1337">
            <v>0</v>
          </cell>
          <cell r="G1337">
            <v>0</v>
          </cell>
          <cell r="H1337">
            <v>1964</v>
          </cell>
          <cell r="I1337">
            <v>202.29</v>
          </cell>
          <cell r="J1337">
            <v>1964</v>
          </cell>
          <cell r="K1337">
            <v>0</v>
          </cell>
          <cell r="L1337">
            <v>2</v>
          </cell>
        </row>
        <row r="1338">
          <cell r="A1338" t="str">
            <v>2054954170000</v>
          </cell>
          <cell r="B1338" t="str">
            <v>TAPPETINO SILICONE TASTO IR     (R)</v>
          </cell>
          <cell r="C1338" t="str">
            <v/>
          </cell>
          <cell r="D1338" t="str">
            <v/>
          </cell>
          <cell r="E1338" t="str">
            <v>NCON</v>
          </cell>
          <cell r="F1338">
            <v>0</v>
          </cell>
          <cell r="G1338">
            <v>0</v>
          </cell>
          <cell r="H1338">
            <v>2146</v>
          </cell>
          <cell r="I1338">
            <v>202.48</v>
          </cell>
          <cell r="J1338">
            <v>2146</v>
          </cell>
          <cell r="K1338">
            <v>0</v>
          </cell>
          <cell r="L1338">
            <v>2</v>
          </cell>
        </row>
        <row r="1339">
          <cell r="A1339" t="str">
            <v>3047369062206R0</v>
          </cell>
          <cell r="B1339" t="str">
            <v>CONT.XFK-B SX (6 V.MOB.)253607992R</v>
          </cell>
          <cell r="C1339" t="str">
            <v/>
          </cell>
          <cell r="D1339" t="str">
            <v/>
          </cell>
          <cell r="E1339" t="str">
            <v>6906</v>
          </cell>
          <cell r="F1339">
            <v>0</v>
          </cell>
          <cell r="G1339">
            <v>0</v>
          </cell>
          <cell r="H1339">
            <v>40</v>
          </cell>
          <cell r="I1339">
            <v>202.6</v>
          </cell>
          <cell r="J1339">
            <v>40</v>
          </cell>
          <cell r="K1339">
            <v>0</v>
          </cell>
          <cell r="L1339">
            <v>2</v>
          </cell>
        </row>
        <row r="1340">
          <cell r="A1340" t="str">
            <v>2054954000000</v>
          </cell>
          <cell r="B1340" t="str">
            <v>SFERA DI SCATTO MANOPOLA</v>
          </cell>
          <cell r="C1340" t="str">
            <v/>
          </cell>
          <cell r="D1340" t="str">
            <v/>
          </cell>
          <cell r="E1340" t="str">
            <v>NCON</v>
          </cell>
          <cell r="F1340">
            <v>0</v>
          </cell>
          <cell r="G1340">
            <v>0</v>
          </cell>
          <cell r="H1340">
            <v>29202</v>
          </cell>
          <cell r="I1340">
            <v>204.71</v>
          </cell>
          <cell r="J1340">
            <v>29202</v>
          </cell>
          <cell r="K1340">
            <v>0</v>
          </cell>
          <cell r="L1340">
            <v>2</v>
          </cell>
        </row>
        <row r="1341">
          <cell r="A1341" t="str">
            <v>3054954491100</v>
          </cell>
          <cell r="B1341" t="str">
            <v>PLANCIA ZAS+PDC   DX</v>
          </cell>
          <cell r="C1341" t="str">
            <v/>
          </cell>
          <cell r="D1341" t="str">
            <v/>
          </cell>
          <cell r="E1341" t="str">
            <v>5449</v>
          </cell>
          <cell r="F1341">
            <v>0</v>
          </cell>
          <cell r="G1341">
            <v>0</v>
          </cell>
          <cell r="H1341">
            <v>28</v>
          </cell>
          <cell r="I1341">
            <v>204.98</v>
          </cell>
          <cell r="J1341">
            <v>28</v>
          </cell>
          <cell r="K1341">
            <v>0</v>
          </cell>
          <cell r="L1341">
            <v>2</v>
          </cell>
        </row>
        <row r="1342">
          <cell r="A1342" t="str">
            <v>2054949580000</v>
          </cell>
          <cell r="B1342" t="str">
            <v>NOTTOLINO SCATTO RAPIDO EMF (S.M.I)</v>
          </cell>
          <cell r="C1342" t="str">
            <v/>
          </cell>
          <cell r="D1342" t="str">
            <v/>
          </cell>
          <cell r="E1342" t="str">
            <v>NCON</v>
          </cell>
          <cell r="F1342">
            <v>0</v>
          </cell>
          <cell r="G1342">
            <v>0</v>
          </cell>
          <cell r="H1342">
            <v>4490</v>
          </cell>
          <cell r="I1342">
            <v>206.54</v>
          </cell>
          <cell r="J1342">
            <v>4490</v>
          </cell>
          <cell r="K1342">
            <v>0</v>
          </cell>
          <cell r="L1342">
            <v>2</v>
          </cell>
        </row>
        <row r="1343">
          <cell r="A1343" t="str">
            <v>2054944570000</v>
          </cell>
          <cell r="B1343" t="str">
            <v>CAMMA DI SCATTO 2+1</v>
          </cell>
          <cell r="C1343" t="str">
            <v/>
          </cell>
          <cell r="D1343" t="str">
            <v/>
          </cell>
          <cell r="E1343" t="str">
            <v>NCON</v>
          </cell>
          <cell r="F1343">
            <v>0</v>
          </cell>
          <cell r="G1343">
            <v>0</v>
          </cell>
          <cell r="H1343">
            <v>1600</v>
          </cell>
          <cell r="I1343">
            <v>206.58</v>
          </cell>
          <cell r="J1343">
            <v>1600</v>
          </cell>
          <cell r="K1343">
            <v>0</v>
          </cell>
          <cell r="L1343">
            <v>2</v>
          </cell>
        </row>
        <row r="1344">
          <cell r="A1344" t="str">
            <v>2054950090001</v>
          </cell>
          <cell r="B1344" t="str">
            <v>TASTO PDC                   (S.M.I)</v>
          </cell>
          <cell r="C1344" t="str">
            <v/>
          </cell>
          <cell r="D1344" t="str">
            <v/>
          </cell>
          <cell r="E1344" t="str">
            <v>NCON</v>
          </cell>
          <cell r="F1344">
            <v>0</v>
          </cell>
          <cell r="G1344">
            <v>0</v>
          </cell>
          <cell r="H1344">
            <v>2800</v>
          </cell>
          <cell r="I1344">
            <v>207.2</v>
          </cell>
          <cell r="J1344">
            <v>2800</v>
          </cell>
          <cell r="K1344">
            <v>0</v>
          </cell>
          <cell r="L1344">
            <v>2</v>
          </cell>
        </row>
        <row r="1345">
          <cell r="A1345" t="str">
            <v>2054961430000</v>
          </cell>
          <cell r="B1345" t="str">
            <v>PRESSORE EMERGENZA   ( R )</v>
          </cell>
          <cell r="C1345" t="str">
            <v/>
          </cell>
          <cell r="D1345" t="str">
            <v/>
          </cell>
          <cell r="E1345" t="str">
            <v>NCON</v>
          </cell>
          <cell r="F1345">
            <v>0</v>
          </cell>
          <cell r="G1345">
            <v>0</v>
          </cell>
          <cell r="H1345">
            <v>1635</v>
          </cell>
          <cell r="I1345">
            <v>207.71</v>
          </cell>
          <cell r="J1345">
            <v>1635</v>
          </cell>
          <cell r="K1345">
            <v>0</v>
          </cell>
          <cell r="L1345">
            <v>2</v>
          </cell>
        </row>
        <row r="1346">
          <cell r="A1346" t="str">
            <v>2047347120001</v>
          </cell>
          <cell r="B1346" t="str">
            <v>PORTAMOLLA   ( R ) - ( S )</v>
          </cell>
          <cell r="C1346" t="str">
            <v/>
          </cell>
          <cell r="D1346" t="str">
            <v/>
          </cell>
          <cell r="E1346" t="str">
            <v>NCON</v>
          </cell>
          <cell r="F1346">
            <v>0</v>
          </cell>
          <cell r="G1346">
            <v>0</v>
          </cell>
          <cell r="H1346">
            <v>11060</v>
          </cell>
          <cell r="I1346">
            <v>207.82</v>
          </cell>
          <cell r="J1346">
            <v>11060</v>
          </cell>
          <cell r="K1346">
            <v>0</v>
          </cell>
          <cell r="L1346">
            <v>2</v>
          </cell>
        </row>
        <row r="1347">
          <cell r="A1347" t="str">
            <v>2054936761400</v>
          </cell>
          <cell r="B1347" t="str">
            <v>RESISTOR 1206 1/4 W 1% 1800 OHM</v>
          </cell>
          <cell r="C1347" t="str">
            <v/>
          </cell>
          <cell r="D1347" t="str">
            <v/>
          </cell>
          <cell r="E1347" t="str">
            <v>NCON</v>
          </cell>
          <cell r="F1347">
            <v>0</v>
          </cell>
          <cell r="G1347">
            <v>0</v>
          </cell>
          <cell r="H1347">
            <v>165000</v>
          </cell>
          <cell r="I1347">
            <v>207.9</v>
          </cell>
          <cell r="J1347">
            <v>165000</v>
          </cell>
          <cell r="K1347">
            <v>0</v>
          </cell>
          <cell r="L1347">
            <v>2</v>
          </cell>
        </row>
        <row r="1348">
          <cell r="A1348" t="str">
            <v>2054949560001</v>
          </cell>
          <cell r="B1348" t="str">
            <v>COPRITASTO DOPPIO FENDINEBBIA</v>
          </cell>
          <cell r="C1348" t="str">
            <v/>
          </cell>
          <cell r="D1348" t="str">
            <v/>
          </cell>
          <cell r="E1348" t="str">
            <v>NCON</v>
          </cell>
          <cell r="F1348">
            <v>0</v>
          </cell>
          <cell r="G1348">
            <v>0</v>
          </cell>
          <cell r="H1348">
            <v>800</v>
          </cell>
          <cell r="I1348">
            <v>208</v>
          </cell>
          <cell r="J1348">
            <v>800</v>
          </cell>
          <cell r="K1348">
            <v>0</v>
          </cell>
          <cell r="L1348">
            <v>2</v>
          </cell>
        </row>
        <row r="1349">
          <cell r="A1349" t="str">
            <v>3045014935500</v>
          </cell>
          <cell r="B1349" t="str">
            <v>MOLLA DI CONTATTO</v>
          </cell>
          <cell r="C1349" t="str">
            <v/>
          </cell>
          <cell r="D1349" t="str">
            <v/>
          </cell>
          <cell r="E1349" t="str">
            <v>1493</v>
          </cell>
          <cell r="F1349">
            <v>0</v>
          </cell>
          <cell r="G1349">
            <v>0</v>
          </cell>
          <cell r="H1349">
            <v>60000</v>
          </cell>
          <cell r="I1349">
            <v>210.6</v>
          </cell>
          <cell r="J1349">
            <v>60000</v>
          </cell>
          <cell r="K1349">
            <v>0</v>
          </cell>
          <cell r="L1349">
            <v>2</v>
          </cell>
        </row>
        <row r="1350">
          <cell r="A1350" t="str">
            <v>3011032340004</v>
          </cell>
          <cell r="B1350" t="str">
            <v>CONTATTIERA    7642034 ED.20-10-88</v>
          </cell>
          <cell r="C1350" t="str">
            <v/>
          </cell>
          <cell r="D1350" t="str">
            <v/>
          </cell>
          <cell r="E1350" t="str">
            <v>3234</v>
          </cell>
          <cell r="F1350">
            <v>0</v>
          </cell>
          <cell r="G1350">
            <v>0</v>
          </cell>
          <cell r="H1350">
            <v>227</v>
          </cell>
          <cell r="I1350">
            <v>211.11</v>
          </cell>
          <cell r="J1350">
            <v>227</v>
          </cell>
          <cell r="K1350">
            <v>0</v>
          </cell>
          <cell r="L1350">
            <v>2</v>
          </cell>
        </row>
        <row r="1351">
          <cell r="A1351" t="str">
            <v>2054935242200</v>
          </cell>
          <cell r="B1351" t="str">
            <v>ETICHETTA AUTOADESIVA</v>
          </cell>
          <cell r="C1351" t="str">
            <v/>
          </cell>
          <cell r="D1351" t="str">
            <v/>
          </cell>
          <cell r="E1351" t="str">
            <v>NCON</v>
          </cell>
          <cell r="F1351">
            <v>0</v>
          </cell>
          <cell r="G1351">
            <v>0</v>
          </cell>
          <cell r="H1351">
            <v>11760</v>
          </cell>
          <cell r="I1351">
            <v>212.5</v>
          </cell>
          <cell r="J1351">
            <v>11760</v>
          </cell>
          <cell r="K1351">
            <v>0</v>
          </cell>
          <cell r="L1351">
            <v>2</v>
          </cell>
        </row>
        <row r="1352">
          <cell r="A1352" t="str">
            <v>2054945860000</v>
          </cell>
          <cell r="B1352" t="str">
            <v>CORPO CON MOSTRINA IDEOGRAMMI (S)</v>
          </cell>
          <cell r="C1352" t="str">
            <v/>
          </cell>
          <cell r="D1352" t="str">
            <v/>
          </cell>
          <cell r="E1352" t="str">
            <v>NCON</v>
          </cell>
          <cell r="F1352">
            <v>0</v>
          </cell>
          <cell r="G1352">
            <v>0</v>
          </cell>
          <cell r="H1352">
            <v>138</v>
          </cell>
          <cell r="I1352">
            <v>213.81</v>
          </cell>
          <cell r="J1352">
            <v>138</v>
          </cell>
          <cell r="K1352">
            <v>0</v>
          </cell>
          <cell r="L1352">
            <v>2</v>
          </cell>
        </row>
        <row r="1353">
          <cell r="A1353" t="str">
            <v>2054953954400</v>
          </cell>
          <cell r="B1353" t="str">
            <v>CORNICE TASTI E ROTEL.SX (R)(S.M.I)</v>
          </cell>
          <cell r="C1353" t="str">
            <v/>
          </cell>
          <cell r="D1353" t="str">
            <v/>
          </cell>
          <cell r="E1353" t="str">
            <v>NCON</v>
          </cell>
          <cell r="F1353">
            <v>0</v>
          </cell>
          <cell r="G1353">
            <v>0</v>
          </cell>
          <cell r="H1353">
            <v>349</v>
          </cell>
          <cell r="I1353">
            <v>215.46</v>
          </cell>
          <cell r="J1353">
            <v>349</v>
          </cell>
          <cell r="K1353">
            <v>0</v>
          </cell>
          <cell r="L1353">
            <v>2</v>
          </cell>
        </row>
        <row r="1354">
          <cell r="A1354" t="str">
            <v>2054940071400</v>
          </cell>
          <cell r="B1354" t="str">
            <v>RESISTENZA (507-1000 OHM)</v>
          </cell>
          <cell r="C1354" t="str">
            <v/>
          </cell>
          <cell r="D1354" t="str">
            <v/>
          </cell>
          <cell r="E1354" t="str">
            <v>NCON</v>
          </cell>
          <cell r="F1354">
            <v>0</v>
          </cell>
          <cell r="G1354">
            <v>0</v>
          </cell>
          <cell r="H1354">
            <v>29630</v>
          </cell>
          <cell r="I1354">
            <v>216.6</v>
          </cell>
          <cell r="J1354">
            <v>29630</v>
          </cell>
          <cell r="K1354">
            <v>0</v>
          </cell>
          <cell r="L1354">
            <v>2</v>
          </cell>
        </row>
        <row r="1355">
          <cell r="A1355" t="str">
            <v>3034029965500</v>
          </cell>
          <cell r="B1355" t="str">
            <v>PORTALAMPADA   20323 011 037 IM.-</v>
          </cell>
          <cell r="C1355" t="str">
            <v/>
          </cell>
          <cell r="D1355" t="str">
            <v/>
          </cell>
          <cell r="E1355" t="str">
            <v>2996</v>
          </cell>
          <cell r="F1355">
            <v>0</v>
          </cell>
          <cell r="G1355">
            <v>0</v>
          </cell>
          <cell r="H1355">
            <v>4400</v>
          </cell>
          <cell r="I1355">
            <v>217.18</v>
          </cell>
          <cell r="J1355">
            <v>4400</v>
          </cell>
          <cell r="K1355">
            <v>0</v>
          </cell>
          <cell r="L1355">
            <v>2</v>
          </cell>
        </row>
        <row r="1356">
          <cell r="A1356" t="str">
            <v>2054951690000</v>
          </cell>
          <cell r="B1356" t="str">
            <v>GRUPPO MANOPOLA CON SCHERMATURA</v>
          </cell>
          <cell r="C1356" t="str">
            <v/>
          </cell>
          <cell r="D1356" t="str">
            <v/>
          </cell>
          <cell r="E1356" t="str">
            <v>NCON</v>
          </cell>
          <cell r="F1356">
            <v>0</v>
          </cell>
          <cell r="G1356">
            <v>0</v>
          </cell>
          <cell r="H1356">
            <v>300</v>
          </cell>
          <cell r="I1356">
            <v>217.42</v>
          </cell>
          <cell r="J1356">
            <v>300</v>
          </cell>
          <cell r="K1356">
            <v>0</v>
          </cell>
          <cell r="L1356">
            <v>2</v>
          </cell>
        </row>
        <row r="1357">
          <cell r="A1357" t="str">
            <v>2054951650400</v>
          </cell>
          <cell r="B1357" t="str">
            <v>DIODO LUMINOSO  * LO M676-S2 *</v>
          </cell>
          <cell r="C1357" t="str">
            <v/>
          </cell>
          <cell r="D1357" t="str">
            <v/>
          </cell>
          <cell r="E1357" t="str">
            <v>NCON</v>
          </cell>
          <cell r="F1357">
            <v>0</v>
          </cell>
          <cell r="G1357">
            <v>0</v>
          </cell>
          <cell r="H1357">
            <v>3150</v>
          </cell>
          <cell r="I1357">
            <v>219.56</v>
          </cell>
          <cell r="J1357">
            <v>3150</v>
          </cell>
          <cell r="K1357">
            <v>0</v>
          </cell>
          <cell r="L1357">
            <v>2</v>
          </cell>
        </row>
        <row r="1358">
          <cell r="A1358" t="str">
            <v>2054949771102</v>
          </cell>
          <cell r="B1358" t="str">
            <v>GRUPPO ELETTRICO SALDATURE E65 SX</v>
          </cell>
          <cell r="C1358" t="str">
            <v/>
          </cell>
          <cell r="D1358" t="str">
            <v/>
          </cell>
          <cell r="E1358" t="str">
            <v>NCON</v>
          </cell>
          <cell r="F1358">
            <v>0</v>
          </cell>
          <cell r="G1358">
            <v>0</v>
          </cell>
          <cell r="H1358">
            <v>27</v>
          </cell>
          <cell r="I1358">
            <v>221.91</v>
          </cell>
          <cell r="J1358">
            <v>27</v>
          </cell>
          <cell r="K1358">
            <v>0</v>
          </cell>
          <cell r="L1358">
            <v>2</v>
          </cell>
        </row>
        <row r="1359">
          <cell r="A1359" t="str">
            <v>2054961440000</v>
          </cell>
          <cell r="B1359" t="str">
            <v>PRESSORE BLOCCAPORTE    ( R )</v>
          </cell>
          <cell r="C1359" t="str">
            <v/>
          </cell>
          <cell r="D1359" t="str">
            <v/>
          </cell>
          <cell r="E1359" t="str">
            <v>NCON</v>
          </cell>
          <cell r="F1359">
            <v>0</v>
          </cell>
          <cell r="G1359">
            <v>0</v>
          </cell>
          <cell r="H1359">
            <v>1550</v>
          </cell>
          <cell r="I1359">
            <v>222.22</v>
          </cell>
          <cell r="J1359">
            <v>1550</v>
          </cell>
          <cell r="K1359">
            <v>0</v>
          </cell>
          <cell r="L1359">
            <v>2</v>
          </cell>
        </row>
        <row r="1360">
          <cell r="A1360" t="str">
            <v>2054954140000</v>
          </cell>
          <cell r="B1360" t="str">
            <v>AZIONAT.TASTO BAGAGLIAIO(R) (SMIX1)</v>
          </cell>
          <cell r="C1360" t="str">
            <v/>
          </cell>
          <cell r="D1360" t="str">
            <v/>
          </cell>
          <cell r="E1360" t="str">
            <v>NCON</v>
          </cell>
          <cell r="F1360">
            <v>0</v>
          </cell>
          <cell r="G1360">
            <v>0</v>
          </cell>
          <cell r="H1360">
            <v>4455</v>
          </cell>
          <cell r="I1360">
            <v>223.91</v>
          </cell>
          <cell r="J1360">
            <v>4455</v>
          </cell>
          <cell r="K1360">
            <v>0</v>
          </cell>
          <cell r="L1360">
            <v>2</v>
          </cell>
        </row>
        <row r="1361">
          <cell r="A1361" t="str">
            <v>2054934510001</v>
          </cell>
          <cell r="B1361" t="str">
            <v>FONDELLO        (UMIDIFICATO)</v>
          </cell>
          <cell r="C1361" t="str">
            <v/>
          </cell>
          <cell r="D1361" t="str">
            <v/>
          </cell>
          <cell r="E1361" t="str">
            <v>NCON</v>
          </cell>
          <cell r="F1361">
            <v>0</v>
          </cell>
          <cell r="G1361">
            <v>0</v>
          </cell>
          <cell r="H1361">
            <v>1020</v>
          </cell>
          <cell r="I1361">
            <v>224.2</v>
          </cell>
          <cell r="J1361">
            <v>1020</v>
          </cell>
          <cell r="K1361">
            <v>0</v>
          </cell>
          <cell r="L1361">
            <v>2</v>
          </cell>
        </row>
        <row r="1362">
          <cell r="A1362" t="str">
            <v>3056051811307</v>
          </cell>
          <cell r="B1362" t="str">
            <v>INTER.(R)V6/S1/C 9640454877 IM.05</v>
          </cell>
          <cell r="C1362" t="str">
            <v/>
          </cell>
          <cell r="D1362" t="str">
            <v/>
          </cell>
          <cell r="E1362" t="str">
            <v>5181</v>
          </cell>
          <cell r="F1362">
            <v>0</v>
          </cell>
          <cell r="G1362">
            <v>0</v>
          </cell>
          <cell r="H1362">
            <v>240</v>
          </cell>
          <cell r="I1362">
            <v>226.41</v>
          </cell>
          <cell r="J1362">
            <v>240</v>
          </cell>
          <cell r="K1362">
            <v>0</v>
          </cell>
          <cell r="L1362">
            <v>2</v>
          </cell>
        </row>
        <row r="1363">
          <cell r="A1363" t="str">
            <v>2002037240000</v>
          </cell>
          <cell r="B1363" t="str">
            <v>PRISMA  "TRIP"</v>
          </cell>
          <cell r="C1363" t="str">
            <v/>
          </cell>
          <cell r="D1363" t="str">
            <v/>
          </cell>
          <cell r="E1363" t="str">
            <v>NCON</v>
          </cell>
          <cell r="F1363">
            <v>0</v>
          </cell>
          <cell r="G1363">
            <v>0</v>
          </cell>
          <cell r="H1363">
            <v>1655</v>
          </cell>
          <cell r="I1363">
            <v>227.43</v>
          </cell>
          <cell r="J1363">
            <v>1655</v>
          </cell>
          <cell r="K1363">
            <v>0</v>
          </cell>
          <cell r="L1363">
            <v>2</v>
          </cell>
        </row>
        <row r="1364">
          <cell r="A1364" t="str">
            <v>2002037230000</v>
          </cell>
          <cell r="B1364" t="str">
            <v>ETICHETTA AUTOADESIVA  "TRIP"</v>
          </cell>
          <cell r="C1364" t="str">
            <v/>
          </cell>
          <cell r="D1364" t="str">
            <v/>
          </cell>
          <cell r="E1364" t="str">
            <v>NCON</v>
          </cell>
          <cell r="F1364">
            <v>0</v>
          </cell>
          <cell r="G1364">
            <v>0</v>
          </cell>
          <cell r="H1364">
            <v>14774</v>
          </cell>
          <cell r="I1364">
            <v>228.85</v>
          </cell>
          <cell r="J1364">
            <v>14774</v>
          </cell>
          <cell r="K1364">
            <v>0</v>
          </cell>
          <cell r="L1364">
            <v>2</v>
          </cell>
        </row>
        <row r="1365">
          <cell r="A1365" t="str">
            <v>2054954080001</v>
          </cell>
          <cell r="B1365" t="str">
            <v>TASTO DOPPIO FENDI NEBBIA       (R)</v>
          </cell>
          <cell r="C1365" t="str">
            <v/>
          </cell>
          <cell r="D1365" t="str">
            <v/>
          </cell>
          <cell r="E1365" t="str">
            <v>NCON</v>
          </cell>
          <cell r="F1365">
            <v>0</v>
          </cell>
          <cell r="G1365">
            <v>0</v>
          </cell>
          <cell r="H1365">
            <v>749</v>
          </cell>
          <cell r="I1365">
            <v>232.6</v>
          </cell>
          <cell r="J1365">
            <v>749</v>
          </cell>
          <cell r="K1365">
            <v>0</v>
          </cell>
          <cell r="L1365">
            <v>2</v>
          </cell>
        </row>
        <row r="1366">
          <cell r="A1366" t="str">
            <v>2047348050063</v>
          </cell>
          <cell r="B1366" t="str">
            <v>LEVA PORTACONTATTO (R)(STAMPO MOD.)</v>
          </cell>
          <cell r="C1366" t="str">
            <v/>
          </cell>
          <cell r="D1366" t="str">
            <v/>
          </cell>
          <cell r="E1366" t="str">
            <v>NCON</v>
          </cell>
          <cell r="F1366">
            <v>0</v>
          </cell>
          <cell r="G1366">
            <v>0</v>
          </cell>
          <cell r="H1366">
            <v>4328</v>
          </cell>
          <cell r="I1366">
            <v>233.71</v>
          </cell>
          <cell r="J1366">
            <v>4328</v>
          </cell>
          <cell r="K1366">
            <v>0</v>
          </cell>
          <cell r="L1366">
            <v>2</v>
          </cell>
        </row>
        <row r="1367">
          <cell r="A1367" t="str">
            <v>2054956690000</v>
          </cell>
          <cell r="B1367" t="str">
            <v>TASTO RDC (R)</v>
          </cell>
          <cell r="C1367" t="str">
            <v/>
          </cell>
          <cell r="D1367" t="str">
            <v/>
          </cell>
          <cell r="E1367" t="str">
            <v>NCON</v>
          </cell>
          <cell r="F1367">
            <v>0</v>
          </cell>
          <cell r="G1367">
            <v>0</v>
          </cell>
          <cell r="H1367">
            <v>1100</v>
          </cell>
          <cell r="I1367">
            <v>234.85</v>
          </cell>
          <cell r="J1367">
            <v>1100</v>
          </cell>
          <cell r="K1367">
            <v>0</v>
          </cell>
          <cell r="L1367">
            <v>2</v>
          </cell>
        </row>
        <row r="1368">
          <cell r="A1368" t="str">
            <v>2054954092200</v>
          </cell>
          <cell r="B1368" t="str">
            <v>CASTELLETTO PER BAGAGL. (R) (S.M.I)</v>
          </cell>
          <cell r="C1368" t="str">
            <v/>
          </cell>
          <cell r="D1368" t="str">
            <v/>
          </cell>
          <cell r="E1368" t="str">
            <v>NCON</v>
          </cell>
          <cell r="F1368">
            <v>0</v>
          </cell>
          <cell r="G1368">
            <v>0</v>
          </cell>
          <cell r="H1368">
            <v>3314</v>
          </cell>
          <cell r="I1368">
            <v>235.29</v>
          </cell>
          <cell r="J1368">
            <v>3314</v>
          </cell>
          <cell r="K1368">
            <v>0</v>
          </cell>
          <cell r="L1368">
            <v>2</v>
          </cell>
        </row>
        <row r="1369">
          <cell r="A1369" t="str">
            <v>2056049260001</v>
          </cell>
          <cell r="B1369" t="str">
            <v>GRUPPO GUARNIZIONE+PULSANTE+CORPO</v>
          </cell>
          <cell r="C1369" t="str">
            <v/>
          </cell>
          <cell r="D1369" t="str">
            <v/>
          </cell>
          <cell r="E1369" t="str">
            <v>NCON</v>
          </cell>
          <cell r="F1369">
            <v>0</v>
          </cell>
          <cell r="G1369">
            <v>0</v>
          </cell>
          <cell r="H1369">
            <v>680</v>
          </cell>
          <cell r="I1369">
            <v>236.37</v>
          </cell>
          <cell r="J1369">
            <v>680</v>
          </cell>
          <cell r="K1369">
            <v>0</v>
          </cell>
          <cell r="L1369">
            <v>2</v>
          </cell>
        </row>
        <row r="1370">
          <cell r="A1370" t="str">
            <v>2054939911100</v>
          </cell>
          <cell r="B1370" t="str">
            <v>CORPO                    (1896/00G)</v>
          </cell>
          <cell r="C1370" t="str">
            <v/>
          </cell>
          <cell r="D1370" t="str">
            <v/>
          </cell>
          <cell r="E1370" t="str">
            <v>NCON</v>
          </cell>
          <cell r="F1370">
            <v>0</v>
          </cell>
          <cell r="G1370">
            <v>0</v>
          </cell>
          <cell r="H1370">
            <v>605</v>
          </cell>
          <cell r="I1370">
            <v>237.22</v>
          </cell>
          <cell r="J1370">
            <v>605</v>
          </cell>
          <cell r="K1370">
            <v>0</v>
          </cell>
          <cell r="L1370">
            <v>2</v>
          </cell>
        </row>
        <row r="1371">
          <cell r="A1371" t="str">
            <v>2054954222201</v>
          </cell>
          <cell r="B1371" t="str">
            <v>GRUPPO ELETTRICO COMPLETO SX</v>
          </cell>
          <cell r="C1371" t="str">
            <v/>
          </cell>
          <cell r="D1371" t="str">
            <v/>
          </cell>
          <cell r="E1371" t="str">
            <v>NCON</v>
          </cell>
          <cell r="F1371">
            <v>0</v>
          </cell>
          <cell r="G1371">
            <v>0</v>
          </cell>
          <cell r="H1371">
            <v>32</v>
          </cell>
          <cell r="I1371">
            <v>237.85</v>
          </cell>
          <cell r="J1371">
            <v>32</v>
          </cell>
          <cell r="K1371">
            <v>0</v>
          </cell>
          <cell r="L1371">
            <v>2</v>
          </cell>
        </row>
        <row r="1372">
          <cell r="A1372" t="str">
            <v>2000767460000</v>
          </cell>
          <cell r="B1372" t="str">
            <v>GUIDALUCE PDC / PDC LIGHT PIPE</v>
          </cell>
          <cell r="C1372" t="str">
            <v/>
          </cell>
          <cell r="D1372" t="str">
            <v/>
          </cell>
          <cell r="E1372" t="str">
            <v>NCON</v>
          </cell>
          <cell r="F1372">
            <v>0</v>
          </cell>
          <cell r="G1372">
            <v>0</v>
          </cell>
          <cell r="H1372">
            <v>8000</v>
          </cell>
          <cell r="I1372">
            <v>240</v>
          </cell>
          <cell r="J1372">
            <v>8000</v>
          </cell>
          <cell r="K1372">
            <v>0</v>
          </cell>
          <cell r="L1372">
            <v>2</v>
          </cell>
        </row>
        <row r="1373">
          <cell r="A1373" t="str">
            <v>2054933410000</v>
          </cell>
          <cell r="B1373" t="str">
            <v>COPERCHIO        EX 900/5601/00</v>
          </cell>
          <cell r="C1373" t="str">
            <v/>
          </cell>
          <cell r="D1373" t="str">
            <v/>
          </cell>
          <cell r="E1373" t="str">
            <v>NCON</v>
          </cell>
          <cell r="F1373">
            <v>0</v>
          </cell>
          <cell r="G1373">
            <v>0</v>
          </cell>
          <cell r="H1373">
            <v>1504</v>
          </cell>
          <cell r="I1373">
            <v>240.14</v>
          </cell>
          <cell r="J1373">
            <v>1504</v>
          </cell>
          <cell r="K1373">
            <v>0</v>
          </cell>
          <cell r="L1373">
            <v>2</v>
          </cell>
        </row>
        <row r="1374">
          <cell r="A1374" t="str">
            <v>2054961482200</v>
          </cell>
          <cell r="B1374" t="str">
            <v>FONDELLO      ( R )</v>
          </cell>
          <cell r="C1374" t="str">
            <v/>
          </cell>
          <cell r="D1374" t="str">
            <v/>
          </cell>
          <cell r="E1374" t="str">
            <v>NCON</v>
          </cell>
          <cell r="F1374">
            <v>0</v>
          </cell>
          <cell r="G1374">
            <v>0</v>
          </cell>
          <cell r="H1374">
            <v>525</v>
          </cell>
          <cell r="I1374">
            <v>242.24</v>
          </cell>
          <cell r="J1374">
            <v>525</v>
          </cell>
          <cell r="K1374">
            <v>0</v>
          </cell>
          <cell r="L1374">
            <v>2</v>
          </cell>
        </row>
        <row r="1375">
          <cell r="A1375" t="str">
            <v>2054935232201</v>
          </cell>
          <cell r="B1375" t="str">
            <v>ETICHETTA AUTOADESIVA</v>
          </cell>
          <cell r="C1375" t="str">
            <v/>
          </cell>
          <cell r="D1375" t="str">
            <v/>
          </cell>
          <cell r="E1375" t="str">
            <v>NCON</v>
          </cell>
          <cell r="F1375">
            <v>0</v>
          </cell>
          <cell r="G1375">
            <v>0</v>
          </cell>
          <cell r="H1375">
            <v>8880</v>
          </cell>
          <cell r="I1375">
            <v>247.66</v>
          </cell>
          <cell r="J1375">
            <v>8880</v>
          </cell>
          <cell r="K1375">
            <v>0</v>
          </cell>
          <cell r="L1375">
            <v>2</v>
          </cell>
        </row>
        <row r="1376">
          <cell r="A1376" t="str">
            <v>3011035600001</v>
          </cell>
          <cell r="B1376" t="str">
            <v>INTERRUTTORE 82485117 IM.</v>
          </cell>
          <cell r="C1376" t="str">
            <v/>
          </cell>
          <cell r="D1376" t="str">
            <v/>
          </cell>
          <cell r="E1376" t="str">
            <v>3560</v>
          </cell>
          <cell r="F1376">
            <v>0</v>
          </cell>
          <cell r="G1376">
            <v>0</v>
          </cell>
          <cell r="H1376">
            <v>563</v>
          </cell>
          <cell r="I1376">
            <v>247.72</v>
          </cell>
          <cell r="J1376">
            <v>563</v>
          </cell>
          <cell r="K1376">
            <v>0</v>
          </cell>
          <cell r="L1376">
            <v>2</v>
          </cell>
        </row>
        <row r="1377">
          <cell r="A1377" t="str">
            <v>2054954501100</v>
          </cell>
          <cell r="B1377" t="str">
            <v>MOSTRINA ZAS DX. CON PDC  (7VIM090)</v>
          </cell>
          <cell r="C1377" t="str">
            <v/>
          </cell>
          <cell r="D1377" t="str">
            <v/>
          </cell>
          <cell r="E1377" t="str">
            <v>NCON</v>
          </cell>
          <cell r="F1377">
            <v>0</v>
          </cell>
          <cell r="G1377">
            <v>0</v>
          </cell>
          <cell r="H1377">
            <v>65</v>
          </cell>
          <cell r="I1377">
            <v>248.8</v>
          </cell>
          <cell r="J1377">
            <v>65</v>
          </cell>
          <cell r="K1377">
            <v>0</v>
          </cell>
          <cell r="L1377">
            <v>2</v>
          </cell>
        </row>
        <row r="1378">
          <cell r="A1378" t="str">
            <v>2054954020000</v>
          </cell>
          <cell r="B1378" t="str">
            <v>VETRINO SPIA LUCI AUTOMATICHE   (R)</v>
          </cell>
          <cell r="C1378" t="str">
            <v/>
          </cell>
          <cell r="D1378" t="str">
            <v/>
          </cell>
          <cell r="E1378" t="str">
            <v>NCON</v>
          </cell>
          <cell r="F1378">
            <v>0</v>
          </cell>
          <cell r="G1378">
            <v>0</v>
          </cell>
          <cell r="H1378">
            <v>3559</v>
          </cell>
          <cell r="I1378">
            <v>249.13</v>
          </cell>
          <cell r="J1378">
            <v>3559</v>
          </cell>
          <cell r="K1378">
            <v>0</v>
          </cell>
          <cell r="L1378">
            <v>2</v>
          </cell>
        </row>
        <row r="1379">
          <cell r="A1379" t="str">
            <v>2054950232202</v>
          </cell>
          <cell r="B1379" t="str">
            <v>MOSTRINA ZAS - DX         (7VIM023)</v>
          </cell>
          <cell r="C1379" t="str">
            <v/>
          </cell>
          <cell r="D1379" t="str">
            <v/>
          </cell>
          <cell r="E1379" t="str">
            <v>NCON</v>
          </cell>
          <cell r="F1379">
            <v>0</v>
          </cell>
          <cell r="G1379">
            <v>0</v>
          </cell>
          <cell r="H1379">
            <v>181</v>
          </cell>
          <cell r="I1379">
            <v>252.39</v>
          </cell>
          <cell r="J1379">
            <v>181</v>
          </cell>
          <cell r="K1379">
            <v>0</v>
          </cell>
          <cell r="L1379">
            <v>2</v>
          </cell>
        </row>
        <row r="1380">
          <cell r="A1380" t="str">
            <v>2054949345500</v>
          </cell>
          <cell r="B1380" t="str">
            <v>COPERCHIO LATERALE - SX     (S.M.I)</v>
          </cell>
          <cell r="C1380" t="str">
            <v/>
          </cell>
          <cell r="D1380" t="str">
            <v/>
          </cell>
          <cell r="E1380" t="str">
            <v>NCON</v>
          </cell>
          <cell r="F1380">
            <v>0</v>
          </cell>
          <cell r="G1380">
            <v>0</v>
          </cell>
          <cell r="H1380">
            <v>2324</v>
          </cell>
          <cell r="I1380">
            <v>253.32</v>
          </cell>
          <cell r="J1380">
            <v>2324</v>
          </cell>
          <cell r="K1380">
            <v>0</v>
          </cell>
          <cell r="L1380">
            <v>2</v>
          </cell>
        </row>
        <row r="1381">
          <cell r="A1381" t="str">
            <v>2054935120000</v>
          </cell>
          <cell r="B1381" t="str">
            <v>CORPO CURSORE</v>
          </cell>
          <cell r="C1381" t="str">
            <v/>
          </cell>
          <cell r="D1381" t="str">
            <v/>
          </cell>
          <cell r="E1381" t="str">
            <v>NCON</v>
          </cell>
          <cell r="F1381">
            <v>0</v>
          </cell>
          <cell r="G1381">
            <v>0</v>
          </cell>
          <cell r="H1381">
            <v>1831</v>
          </cell>
          <cell r="I1381">
            <v>254.77</v>
          </cell>
          <cell r="J1381">
            <v>1831</v>
          </cell>
          <cell r="K1381">
            <v>0</v>
          </cell>
          <cell r="L1381">
            <v>2</v>
          </cell>
        </row>
        <row r="1382">
          <cell r="A1382" t="str">
            <v>2054962110001</v>
          </cell>
          <cell r="B1382" t="str">
            <v>FONDELLO     ( R )</v>
          </cell>
          <cell r="C1382" t="str">
            <v/>
          </cell>
          <cell r="D1382" t="str">
            <v/>
          </cell>
          <cell r="E1382" t="str">
            <v>NCON</v>
          </cell>
          <cell r="F1382">
            <v>0</v>
          </cell>
          <cell r="G1382">
            <v>0</v>
          </cell>
          <cell r="H1382">
            <v>148</v>
          </cell>
          <cell r="I1382">
            <v>255.37</v>
          </cell>
          <cell r="J1382">
            <v>148</v>
          </cell>
          <cell r="K1382">
            <v>0</v>
          </cell>
          <cell r="L1382">
            <v>2</v>
          </cell>
        </row>
        <row r="1383">
          <cell r="A1383" t="str">
            <v>2054929580000</v>
          </cell>
          <cell r="B1383" t="str">
            <v>CONTATTO FISSO RESISTENZA</v>
          </cell>
          <cell r="C1383" t="str">
            <v/>
          </cell>
          <cell r="D1383" t="str">
            <v/>
          </cell>
          <cell r="E1383" t="str">
            <v>NCON</v>
          </cell>
          <cell r="F1383">
            <v>0</v>
          </cell>
          <cell r="G1383">
            <v>0</v>
          </cell>
          <cell r="H1383">
            <v>37392</v>
          </cell>
          <cell r="I1383">
            <v>256.88</v>
          </cell>
          <cell r="J1383">
            <v>37392</v>
          </cell>
          <cell r="K1383">
            <v>0</v>
          </cell>
          <cell r="L1383">
            <v>2</v>
          </cell>
        </row>
        <row r="1384">
          <cell r="A1384" t="str">
            <v>3054956870001</v>
          </cell>
          <cell r="B1384" t="str">
            <v>PRESA KLINKE DOPPIO SW</v>
          </cell>
          <cell r="C1384" t="str">
            <v/>
          </cell>
          <cell r="D1384" t="str">
            <v/>
          </cell>
          <cell r="E1384" t="str">
            <v>5687</v>
          </cell>
          <cell r="F1384">
            <v>0</v>
          </cell>
          <cell r="G1384">
            <v>0</v>
          </cell>
          <cell r="H1384">
            <v>187</v>
          </cell>
          <cell r="I1384">
            <v>258</v>
          </cell>
          <cell r="J1384">
            <v>187</v>
          </cell>
          <cell r="K1384">
            <v>0</v>
          </cell>
          <cell r="L1384">
            <v>2</v>
          </cell>
        </row>
        <row r="1385">
          <cell r="A1385" t="str">
            <v>2054943940000</v>
          </cell>
          <cell r="B1385" t="str">
            <v>MOLLA DI SCATTO (S)</v>
          </cell>
          <cell r="C1385" t="str">
            <v/>
          </cell>
          <cell r="D1385" t="str">
            <v/>
          </cell>
          <cell r="E1385" t="str">
            <v>NCON</v>
          </cell>
          <cell r="F1385">
            <v>0</v>
          </cell>
          <cell r="G1385">
            <v>0</v>
          </cell>
          <cell r="H1385">
            <v>29092</v>
          </cell>
          <cell r="I1385">
            <v>259.79000000000002</v>
          </cell>
          <cell r="J1385">
            <v>29092</v>
          </cell>
          <cell r="K1385">
            <v>0</v>
          </cell>
          <cell r="L1385">
            <v>2</v>
          </cell>
        </row>
        <row r="1386">
          <cell r="A1386" t="str">
            <v>2054955120002</v>
          </cell>
          <cell r="B1386" t="str">
            <v>GRUPPO TASTO EMERGENZA          (R)</v>
          </cell>
          <cell r="C1386" t="str">
            <v/>
          </cell>
          <cell r="D1386" t="str">
            <v/>
          </cell>
          <cell r="E1386" t="str">
            <v>NCON</v>
          </cell>
          <cell r="F1386">
            <v>0</v>
          </cell>
          <cell r="G1386">
            <v>0</v>
          </cell>
          <cell r="H1386">
            <v>414</v>
          </cell>
          <cell r="I1386">
            <v>260.95</v>
          </cell>
          <cell r="J1386">
            <v>414</v>
          </cell>
          <cell r="K1386">
            <v>0</v>
          </cell>
          <cell r="L1386">
            <v>2</v>
          </cell>
        </row>
        <row r="1387">
          <cell r="A1387" t="str">
            <v>2054962220000</v>
          </cell>
          <cell r="B1387" t="str">
            <v>MOLLA DI SCATTO</v>
          </cell>
          <cell r="C1387" t="str">
            <v/>
          </cell>
          <cell r="D1387" t="str">
            <v/>
          </cell>
          <cell r="E1387" t="str">
            <v>NCON</v>
          </cell>
          <cell r="F1387">
            <v>0</v>
          </cell>
          <cell r="G1387">
            <v>0</v>
          </cell>
          <cell r="H1387">
            <v>436</v>
          </cell>
          <cell r="I1387">
            <v>261.60000000000002</v>
          </cell>
          <cell r="J1387">
            <v>436</v>
          </cell>
          <cell r="K1387">
            <v>0</v>
          </cell>
          <cell r="L1387">
            <v>2</v>
          </cell>
        </row>
        <row r="1388">
          <cell r="A1388" t="str">
            <v>2054929470071</v>
          </cell>
          <cell r="B1388" t="str">
            <v>CONTATTO MOBILE CORTO (LAVATO)</v>
          </cell>
          <cell r="C1388" t="str">
            <v/>
          </cell>
          <cell r="D1388" t="str">
            <v/>
          </cell>
          <cell r="E1388" t="str">
            <v>NCON</v>
          </cell>
          <cell r="F1388">
            <v>0</v>
          </cell>
          <cell r="G1388">
            <v>0</v>
          </cell>
          <cell r="H1388">
            <v>15631</v>
          </cell>
          <cell r="I1388">
            <v>262.76</v>
          </cell>
          <cell r="J1388">
            <v>15631</v>
          </cell>
          <cell r="K1388">
            <v>0</v>
          </cell>
          <cell r="L1388">
            <v>2</v>
          </cell>
        </row>
        <row r="1389">
          <cell r="A1389" t="str">
            <v>2054950180001</v>
          </cell>
          <cell r="B1389" t="str">
            <v>GRUPPO ELETTRICO PDC SX SALDATURE</v>
          </cell>
          <cell r="C1389" t="str">
            <v/>
          </cell>
          <cell r="D1389" t="str">
            <v/>
          </cell>
          <cell r="E1389" t="str">
            <v>NCON</v>
          </cell>
          <cell r="F1389">
            <v>0</v>
          </cell>
          <cell r="G1389">
            <v>0</v>
          </cell>
          <cell r="H1389">
            <v>210</v>
          </cell>
          <cell r="I1389">
            <v>262.77</v>
          </cell>
          <cell r="J1389">
            <v>210</v>
          </cell>
          <cell r="K1389">
            <v>0</v>
          </cell>
          <cell r="L1389">
            <v>2</v>
          </cell>
        </row>
        <row r="1390">
          <cell r="A1390" t="str">
            <v>2054934621100</v>
          </cell>
          <cell r="B1390" t="str">
            <v>ALBERO DI COMANDO</v>
          </cell>
          <cell r="C1390" t="str">
            <v/>
          </cell>
          <cell r="D1390" t="str">
            <v/>
          </cell>
          <cell r="E1390" t="str">
            <v>NCON</v>
          </cell>
          <cell r="F1390">
            <v>0</v>
          </cell>
          <cell r="G1390">
            <v>0</v>
          </cell>
          <cell r="H1390">
            <v>2000</v>
          </cell>
          <cell r="I1390">
            <v>266.08</v>
          </cell>
          <cell r="J1390">
            <v>2000</v>
          </cell>
          <cell r="K1390">
            <v>0</v>
          </cell>
          <cell r="L1390">
            <v>2</v>
          </cell>
        </row>
        <row r="1391">
          <cell r="A1391" t="str">
            <v>3054945250000</v>
          </cell>
          <cell r="B1391" t="str">
            <v>COM.DIS.AIRBAG</v>
          </cell>
          <cell r="C1391" t="str">
            <v/>
          </cell>
          <cell r="D1391" t="str">
            <v/>
          </cell>
          <cell r="E1391" t="str">
            <v>4525</v>
          </cell>
          <cell r="F1391">
            <v>0</v>
          </cell>
          <cell r="G1391">
            <v>0</v>
          </cell>
          <cell r="H1391">
            <v>27</v>
          </cell>
          <cell r="I1391">
            <v>266.62</v>
          </cell>
          <cell r="J1391">
            <v>27</v>
          </cell>
          <cell r="K1391">
            <v>0</v>
          </cell>
          <cell r="L1391">
            <v>2</v>
          </cell>
        </row>
        <row r="1392">
          <cell r="A1392" t="str">
            <v>2054962121200</v>
          </cell>
          <cell r="B1392" t="str">
            <v>MOSTRINA ESTETICA     ( R )</v>
          </cell>
          <cell r="C1392" t="str">
            <v/>
          </cell>
          <cell r="D1392" t="str">
            <v/>
          </cell>
          <cell r="E1392" t="str">
            <v>NCON</v>
          </cell>
          <cell r="F1392">
            <v>0</v>
          </cell>
          <cell r="G1392">
            <v>0</v>
          </cell>
          <cell r="H1392">
            <v>62</v>
          </cell>
          <cell r="I1392">
            <v>266.64</v>
          </cell>
          <cell r="J1392">
            <v>62</v>
          </cell>
          <cell r="K1392">
            <v>0</v>
          </cell>
          <cell r="L1392">
            <v>2</v>
          </cell>
        </row>
        <row r="1393">
          <cell r="A1393" t="str">
            <v>2054939918800</v>
          </cell>
          <cell r="B1393" t="str">
            <v>CORPO X FRIGO            (1896/10A)</v>
          </cell>
          <cell r="C1393" t="str">
            <v/>
          </cell>
          <cell r="D1393" t="str">
            <v/>
          </cell>
          <cell r="E1393" t="str">
            <v>NCON</v>
          </cell>
          <cell r="F1393">
            <v>0</v>
          </cell>
          <cell r="G1393">
            <v>0</v>
          </cell>
          <cell r="H1393">
            <v>1295</v>
          </cell>
          <cell r="I1393">
            <v>266.95999999999998</v>
          </cell>
          <cell r="J1393">
            <v>1295</v>
          </cell>
          <cell r="K1393">
            <v>0</v>
          </cell>
          <cell r="L1393">
            <v>2</v>
          </cell>
        </row>
        <row r="1394">
          <cell r="A1394" t="str">
            <v>2054929500000</v>
          </cell>
          <cell r="B1394" t="str">
            <v>ROTELLINA DI SCATTO  ( S )</v>
          </cell>
          <cell r="C1394" t="str">
            <v/>
          </cell>
          <cell r="D1394" t="str">
            <v/>
          </cell>
          <cell r="E1394" t="str">
            <v>NCON</v>
          </cell>
          <cell r="F1394">
            <v>0</v>
          </cell>
          <cell r="G1394">
            <v>0</v>
          </cell>
          <cell r="H1394">
            <v>17402</v>
          </cell>
          <cell r="I1394">
            <v>267.47000000000003</v>
          </cell>
          <cell r="J1394">
            <v>17402</v>
          </cell>
          <cell r="K1394">
            <v>0</v>
          </cell>
          <cell r="L1394">
            <v>2</v>
          </cell>
        </row>
        <row r="1395">
          <cell r="A1395" t="str">
            <v>2054934690001</v>
          </cell>
          <cell r="B1395" t="str">
            <v>FONDELLO PORTALAMPADA</v>
          </cell>
          <cell r="C1395" t="str">
            <v/>
          </cell>
          <cell r="D1395" t="str">
            <v/>
          </cell>
          <cell r="E1395" t="str">
            <v>NCON</v>
          </cell>
          <cell r="F1395">
            <v>0</v>
          </cell>
          <cell r="G1395">
            <v>0</v>
          </cell>
          <cell r="H1395">
            <v>5400</v>
          </cell>
          <cell r="I1395">
            <v>267.52</v>
          </cell>
          <cell r="J1395">
            <v>5400</v>
          </cell>
          <cell r="K1395">
            <v>0</v>
          </cell>
          <cell r="L1395">
            <v>2</v>
          </cell>
        </row>
        <row r="1396">
          <cell r="A1396" t="str">
            <v>2054964440000</v>
          </cell>
          <cell r="B1396" t="str">
            <v>TASTO BLOCCAPORTE (R)</v>
          </cell>
          <cell r="C1396" t="str">
            <v/>
          </cell>
          <cell r="D1396" t="str">
            <v/>
          </cell>
          <cell r="E1396" t="str">
            <v>NCON</v>
          </cell>
          <cell r="F1396">
            <v>0</v>
          </cell>
          <cell r="G1396">
            <v>0</v>
          </cell>
          <cell r="H1396">
            <v>1527</v>
          </cell>
          <cell r="I1396">
            <v>269.82</v>
          </cell>
          <cell r="J1396">
            <v>1527</v>
          </cell>
          <cell r="K1396">
            <v>0</v>
          </cell>
          <cell r="L1396">
            <v>2</v>
          </cell>
        </row>
        <row r="1397">
          <cell r="A1397" t="str">
            <v>2054951711100</v>
          </cell>
          <cell r="B1397" t="str">
            <v>PIASTRINA CON IDEOGRAMMI</v>
          </cell>
          <cell r="C1397" t="str">
            <v/>
          </cell>
          <cell r="D1397" t="str">
            <v/>
          </cell>
          <cell r="E1397" t="str">
            <v>NCON</v>
          </cell>
          <cell r="F1397">
            <v>0</v>
          </cell>
          <cell r="G1397">
            <v>0</v>
          </cell>
          <cell r="H1397">
            <v>230</v>
          </cell>
          <cell r="I1397">
            <v>273.05</v>
          </cell>
          <cell r="J1397">
            <v>230</v>
          </cell>
          <cell r="K1397">
            <v>0</v>
          </cell>
          <cell r="L1397">
            <v>2</v>
          </cell>
        </row>
        <row r="1398">
          <cell r="A1398" t="str">
            <v>30549645600A0</v>
          </cell>
          <cell r="B1398" t="str">
            <v>MODULO USB-ONLY</v>
          </cell>
          <cell r="C1398" t="str">
            <v/>
          </cell>
          <cell r="D1398" t="str">
            <v/>
          </cell>
          <cell r="E1398" t="str">
            <v>6456</v>
          </cell>
          <cell r="F1398">
            <v>0</v>
          </cell>
          <cell r="G1398">
            <v>0</v>
          </cell>
          <cell r="H1398">
            <v>263</v>
          </cell>
          <cell r="I1398">
            <v>274.36</v>
          </cell>
          <cell r="J1398">
            <v>263</v>
          </cell>
          <cell r="K1398">
            <v>0</v>
          </cell>
          <cell r="L1398">
            <v>2</v>
          </cell>
        </row>
        <row r="1399">
          <cell r="A1399" t="str">
            <v>2054935220001</v>
          </cell>
          <cell r="B1399" t="str">
            <v>ANELLO ANTIROTAZIONE ALBERINO</v>
          </cell>
          <cell r="C1399" t="str">
            <v/>
          </cell>
          <cell r="D1399" t="str">
            <v/>
          </cell>
          <cell r="E1399" t="str">
            <v>NCON</v>
          </cell>
          <cell r="F1399">
            <v>0</v>
          </cell>
          <cell r="G1399">
            <v>0</v>
          </cell>
          <cell r="H1399">
            <v>2246</v>
          </cell>
          <cell r="I1399">
            <v>275.72000000000003</v>
          </cell>
          <cell r="J1399">
            <v>2246</v>
          </cell>
          <cell r="K1399">
            <v>0</v>
          </cell>
          <cell r="L1399">
            <v>2</v>
          </cell>
        </row>
        <row r="1400">
          <cell r="A1400" t="str">
            <v>2054950051102</v>
          </cell>
          <cell r="B1400" t="str">
            <v>MOSTRINA ZAS CON PDC - SX (7VIM020)</v>
          </cell>
          <cell r="C1400" t="str">
            <v/>
          </cell>
          <cell r="D1400" t="str">
            <v/>
          </cell>
          <cell r="E1400" t="str">
            <v>NCON</v>
          </cell>
          <cell r="F1400">
            <v>0</v>
          </cell>
          <cell r="G1400">
            <v>0</v>
          </cell>
          <cell r="H1400">
            <v>300</v>
          </cell>
          <cell r="I1400">
            <v>278.88</v>
          </cell>
          <cell r="J1400">
            <v>300</v>
          </cell>
          <cell r="K1400">
            <v>0</v>
          </cell>
          <cell r="L1400">
            <v>2</v>
          </cell>
        </row>
        <row r="1401">
          <cell r="A1401" t="str">
            <v>2002567562573</v>
          </cell>
          <cell r="B1401" t="str">
            <v>MOSTRINA INFERIORE DX (VERNICIATA)</v>
          </cell>
          <cell r="C1401" t="str">
            <v/>
          </cell>
          <cell r="D1401" t="str">
            <v/>
          </cell>
          <cell r="E1401" t="str">
            <v>NCON</v>
          </cell>
          <cell r="F1401">
            <v>0</v>
          </cell>
          <cell r="G1401">
            <v>0</v>
          </cell>
          <cell r="H1401">
            <v>619</v>
          </cell>
          <cell r="I1401">
            <v>284.02</v>
          </cell>
          <cell r="J1401">
            <v>619</v>
          </cell>
          <cell r="K1401">
            <v>0</v>
          </cell>
          <cell r="L1401">
            <v>2</v>
          </cell>
        </row>
        <row r="1402">
          <cell r="A1402" t="str">
            <v>2054962140001</v>
          </cell>
          <cell r="B1402" t="str">
            <v>TASTO "NEBBIA"     ( R )</v>
          </cell>
          <cell r="C1402" t="str">
            <v/>
          </cell>
          <cell r="D1402" t="str">
            <v/>
          </cell>
          <cell r="E1402" t="str">
            <v>NCON</v>
          </cell>
          <cell r="F1402">
            <v>0</v>
          </cell>
          <cell r="G1402">
            <v>0</v>
          </cell>
          <cell r="H1402">
            <v>356</v>
          </cell>
          <cell r="I1402">
            <v>284.3</v>
          </cell>
          <cell r="J1402">
            <v>356</v>
          </cell>
          <cell r="K1402">
            <v>0</v>
          </cell>
          <cell r="L1402">
            <v>2</v>
          </cell>
        </row>
        <row r="1403">
          <cell r="A1403" t="str">
            <v>2054944830000</v>
          </cell>
          <cell r="B1403" t="str">
            <v>TAPPO PORTAMOLLA</v>
          </cell>
          <cell r="C1403" t="str">
            <v/>
          </cell>
          <cell r="D1403" t="str">
            <v/>
          </cell>
          <cell r="E1403" t="str">
            <v>NCON</v>
          </cell>
          <cell r="F1403">
            <v>0</v>
          </cell>
          <cell r="G1403">
            <v>0</v>
          </cell>
          <cell r="H1403">
            <v>870</v>
          </cell>
          <cell r="I1403">
            <v>287.10000000000002</v>
          </cell>
          <cell r="J1403">
            <v>870</v>
          </cell>
          <cell r="K1403">
            <v>0</v>
          </cell>
          <cell r="L1403">
            <v>2</v>
          </cell>
        </row>
        <row r="1404">
          <cell r="A1404" t="str">
            <v>2054933530000</v>
          </cell>
          <cell r="B1404" t="str">
            <v>CORPO           EX 900/5613/00</v>
          </cell>
          <cell r="C1404" t="str">
            <v/>
          </cell>
          <cell r="D1404" t="str">
            <v/>
          </cell>
          <cell r="E1404" t="str">
            <v>NCON</v>
          </cell>
          <cell r="F1404">
            <v>0</v>
          </cell>
          <cell r="G1404">
            <v>0</v>
          </cell>
          <cell r="H1404">
            <v>786</v>
          </cell>
          <cell r="I1404">
            <v>291.17</v>
          </cell>
          <cell r="J1404">
            <v>786</v>
          </cell>
          <cell r="K1404">
            <v>0</v>
          </cell>
          <cell r="L1404">
            <v>2</v>
          </cell>
        </row>
        <row r="1405">
          <cell r="A1405" t="str">
            <v>3011067690096R0</v>
          </cell>
          <cell r="B1405" t="str">
            <v>C.R. AL VOLANTE 263</v>
          </cell>
          <cell r="C1405" t="str">
            <v/>
          </cell>
          <cell r="D1405" t="str">
            <v/>
          </cell>
          <cell r="E1405" t="str">
            <v>6769</v>
          </cell>
          <cell r="F1405">
            <v>0</v>
          </cell>
          <cell r="G1405">
            <v>0</v>
          </cell>
          <cell r="H1405">
            <v>36</v>
          </cell>
          <cell r="I1405">
            <v>291.60000000000002</v>
          </cell>
          <cell r="J1405">
            <v>36</v>
          </cell>
          <cell r="K1405">
            <v>0</v>
          </cell>
          <cell r="L1405">
            <v>2</v>
          </cell>
        </row>
        <row r="1406">
          <cell r="A1406" t="str">
            <v>2054935141100</v>
          </cell>
          <cell r="B1406" t="str">
            <v>ETICHETTA AUTOADESIVA</v>
          </cell>
          <cell r="C1406" t="str">
            <v/>
          </cell>
          <cell r="D1406" t="str">
            <v/>
          </cell>
          <cell r="E1406" t="str">
            <v>NCON</v>
          </cell>
          <cell r="F1406">
            <v>0</v>
          </cell>
          <cell r="G1406">
            <v>0</v>
          </cell>
          <cell r="H1406">
            <v>10557</v>
          </cell>
          <cell r="I1406">
            <v>293.91000000000003</v>
          </cell>
          <cell r="J1406">
            <v>10557</v>
          </cell>
          <cell r="K1406">
            <v>0</v>
          </cell>
          <cell r="L1406">
            <v>2</v>
          </cell>
        </row>
        <row r="1407">
          <cell r="A1407" t="str">
            <v>2054954340200</v>
          </cell>
          <cell r="B1407" t="str">
            <v>LED PURE GREEN  PDC   LP T655-Q2</v>
          </cell>
          <cell r="C1407" t="str">
            <v/>
          </cell>
          <cell r="D1407" t="str">
            <v/>
          </cell>
          <cell r="E1407" t="str">
            <v>NCON</v>
          </cell>
          <cell r="F1407">
            <v>0</v>
          </cell>
          <cell r="G1407">
            <v>0</v>
          </cell>
          <cell r="H1407">
            <v>2501</v>
          </cell>
          <cell r="I1407">
            <v>295.42</v>
          </cell>
          <cell r="J1407">
            <v>2501</v>
          </cell>
          <cell r="K1407">
            <v>0</v>
          </cell>
          <cell r="L1407">
            <v>2</v>
          </cell>
        </row>
        <row r="1408">
          <cell r="A1408" t="str">
            <v>2054935132201</v>
          </cell>
          <cell r="B1408" t="str">
            <v>ETICHETTA AUTOADESIVA</v>
          </cell>
          <cell r="C1408" t="str">
            <v/>
          </cell>
          <cell r="D1408" t="str">
            <v/>
          </cell>
          <cell r="E1408" t="str">
            <v>NCON</v>
          </cell>
          <cell r="F1408">
            <v>0</v>
          </cell>
          <cell r="G1408">
            <v>0</v>
          </cell>
          <cell r="H1408">
            <v>6000</v>
          </cell>
          <cell r="I1408">
            <v>298.08</v>
          </cell>
          <cell r="J1408">
            <v>6000</v>
          </cell>
          <cell r="K1408">
            <v>0</v>
          </cell>
          <cell r="L1408">
            <v>2</v>
          </cell>
        </row>
        <row r="1409">
          <cell r="A1409" t="str">
            <v>2054936996600</v>
          </cell>
          <cell r="B1409" t="str">
            <v>CIRCUITO SOVRASTAMPATO ARGENTATO</v>
          </cell>
          <cell r="C1409" t="str">
            <v/>
          </cell>
          <cell r="D1409" t="str">
            <v/>
          </cell>
          <cell r="E1409" t="str">
            <v>NCON</v>
          </cell>
          <cell r="F1409">
            <v>0</v>
          </cell>
          <cell r="G1409">
            <v>0</v>
          </cell>
          <cell r="H1409">
            <v>474</v>
          </cell>
          <cell r="I1409">
            <v>298.58999999999997</v>
          </cell>
          <cell r="J1409">
            <v>474</v>
          </cell>
          <cell r="K1409">
            <v>0</v>
          </cell>
          <cell r="L1409">
            <v>2</v>
          </cell>
        </row>
        <row r="1410">
          <cell r="A1410" t="str">
            <v>3054961071100</v>
          </cell>
          <cell r="B1410" t="str">
            <v>PR.AUDIO VIDEO (TIPO CINCH)</v>
          </cell>
          <cell r="C1410" t="str">
            <v/>
          </cell>
          <cell r="D1410" t="str">
            <v/>
          </cell>
          <cell r="E1410" t="str">
            <v>6107</v>
          </cell>
          <cell r="F1410">
            <v>0</v>
          </cell>
          <cell r="G1410">
            <v>0</v>
          </cell>
          <cell r="H1410">
            <v>134</v>
          </cell>
          <cell r="I1410">
            <v>299.02999999999997</v>
          </cell>
          <cell r="J1410">
            <v>134</v>
          </cell>
          <cell r="K1410">
            <v>0</v>
          </cell>
          <cell r="L1410">
            <v>2</v>
          </cell>
        </row>
        <row r="1411">
          <cell r="A1411" t="str">
            <v>2054943921100</v>
          </cell>
          <cell r="B1411" t="str">
            <v>ROTORE PORTACONTATTI (S)</v>
          </cell>
          <cell r="C1411" t="str">
            <v/>
          </cell>
          <cell r="D1411" t="str">
            <v/>
          </cell>
          <cell r="E1411" t="str">
            <v>NCON</v>
          </cell>
          <cell r="F1411">
            <v>0</v>
          </cell>
          <cell r="G1411">
            <v>0</v>
          </cell>
          <cell r="H1411">
            <v>900</v>
          </cell>
          <cell r="I1411">
            <v>301.16000000000003</v>
          </cell>
          <cell r="J1411">
            <v>900</v>
          </cell>
          <cell r="K1411">
            <v>0</v>
          </cell>
          <cell r="L1411">
            <v>2</v>
          </cell>
        </row>
        <row r="1412">
          <cell r="A1412" t="str">
            <v>2054954452201</v>
          </cell>
          <cell r="B1412" t="str">
            <v>GRUP.ELETTRICO SALDATURE E65 DX</v>
          </cell>
          <cell r="C1412" t="str">
            <v/>
          </cell>
          <cell r="D1412" t="str">
            <v/>
          </cell>
          <cell r="E1412" t="str">
            <v>NCON</v>
          </cell>
          <cell r="F1412">
            <v>0</v>
          </cell>
          <cell r="G1412">
            <v>0</v>
          </cell>
          <cell r="H1412">
            <v>44</v>
          </cell>
          <cell r="I1412">
            <v>301.58</v>
          </cell>
          <cell r="J1412">
            <v>44</v>
          </cell>
          <cell r="K1412">
            <v>0</v>
          </cell>
          <cell r="L1412">
            <v>2</v>
          </cell>
        </row>
        <row r="1413">
          <cell r="A1413" t="str">
            <v>2054954990000</v>
          </cell>
          <cell r="B1413" t="str">
            <v>TASTO DTC (R)             (7VIM034)</v>
          </cell>
          <cell r="C1413" t="str">
            <v/>
          </cell>
          <cell r="D1413" t="str">
            <v/>
          </cell>
          <cell r="E1413" t="str">
            <v>NCON</v>
          </cell>
          <cell r="F1413">
            <v>0</v>
          </cell>
          <cell r="G1413">
            <v>0</v>
          </cell>
          <cell r="H1413">
            <v>1500</v>
          </cell>
          <cell r="I1413">
            <v>301.92</v>
          </cell>
          <cell r="J1413">
            <v>1500</v>
          </cell>
          <cell r="K1413">
            <v>0</v>
          </cell>
          <cell r="L1413">
            <v>2</v>
          </cell>
        </row>
        <row r="1414">
          <cell r="A1414" t="str">
            <v>2054961080000</v>
          </cell>
          <cell r="B1414" t="str">
            <v>CORPO      ( R )</v>
          </cell>
          <cell r="C1414" t="str">
            <v/>
          </cell>
          <cell r="D1414" t="str">
            <v/>
          </cell>
          <cell r="E1414" t="str">
            <v>NCON</v>
          </cell>
          <cell r="F1414">
            <v>0</v>
          </cell>
          <cell r="G1414">
            <v>0</v>
          </cell>
          <cell r="H1414">
            <v>475</v>
          </cell>
          <cell r="I1414">
            <v>301.95999999999998</v>
          </cell>
          <cell r="J1414">
            <v>475</v>
          </cell>
          <cell r="K1414">
            <v>0</v>
          </cell>
          <cell r="L1414">
            <v>2</v>
          </cell>
        </row>
        <row r="1415">
          <cell r="A1415" t="str">
            <v>20700706090P0</v>
          </cell>
          <cell r="B1415" t="str">
            <v>PANNELLO KNOB ROTARY 7060</v>
          </cell>
          <cell r="C1415" t="str">
            <v/>
          </cell>
          <cell r="D1415" t="str">
            <v/>
          </cell>
          <cell r="E1415" t="str">
            <v>NCON</v>
          </cell>
          <cell r="F1415">
            <v>0</v>
          </cell>
          <cell r="G1415">
            <v>0</v>
          </cell>
          <cell r="H1415">
            <v>3</v>
          </cell>
          <cell r="I1415">
            <v>303</v>
          </cell>
          <cell r="J1415">
            <v>3</v>
          </cell>
          <cell r="K1415">
            <v>0</v>
          </cell>
          <cell r="L1415">
            <v>2</v>
          </cell>
        </row>
        <row r="1416">
          <cell r="A1416" t="str">
            <v>2054954520000</v>
          </cell>
          <cell r="B1416" t="str">
            <v>CIRCUITO STAMPATO  PDC (DX)  (R)</v>
          </cell>
          <cell r="C1416" t="str">
            <v/>
          </cell>
          <cell r="D1416" t="str">
            <v/>
          </cell>
          <cell r="E1416" t="str">
            <v>NCON</v>
          </cell>
          <cell r="F1416">
            <v>0</v>
          </cell>
          <cell r="G1416">
            <v>0</v>
          </cell>
          <cell r="H1416">
            <v>702</v>
          </cell>
          <cell r="I1416">
            <v>303.18</v>
          </cell>
          <cell r="J1416">
            <v>702</v>
          </cell>
          <cell r="K1416">
            <v>0</v>
          </cell>
          <cell r="L1416">
            <v>2</v>
          </cell>
        </row>
        <row r="1417">
          <cell r="A1417" t="str">
            <v>2054954091100</v>
          </cell>
          <cell r="B1417" t="str">
            <v>CASTELLETTO PER BAGAGL. (R) (S.M.I)</v>
          </cell>
          <cell r="C1417" t="str">
            <v/>
          </cell>
          <cell r="D1417" t="str">
            <v/>
          </cell>
          <cell r="E1417" t="str">
            <v>NCON</v>
          </cell>
          <cell r="F1417">
            <v>0</v>
          </cell>
          <cell r="G1417">
            <v>0</v>
          </cell>
          <cell r="H1417">
            <v>4284</v>
          </cell>
          <cell r="I1417">
            <v>304.16000000000003</v>
          </cell>
          <cell r="J1417">
            <v>4284</v>
          </cell>
          <cell r="K1417">
            <v>0</v>
          </cell>
          <cell r="L1417">
            <v>2</v>
          </cell>
        </row>
        <row r="1418">
          <cell r="A1418" t="str">
            <v>3054964540090</v>
          </cell>
          <cell r="B1418" t="str">
            <v>MOD.USB AUXIN   SWITCH   (R)</v>
          </cell>
          <cell r="C1418" t="str">
            <v/>
          </cell>
          <cell r="D1418" t="str">
            <v/>
          </cell>
          <cell r="E1418" t="str">
            <v>6454</v>
          </cell>
          <cell r="F1418">
            <v>0</v>
          </cell>
          <cell r="G1418">
            <v>0</v>
          </cell>
          <cell r="H1418">
            <v>108</v>
          </cell>
          <cell r="I1418">
            <v>305.64</v>
          </cell>
          <cell r="J1418">
            <v>108</v>
          </cell>
          <cell r="K1418">
            <v>0</v>
          </cell>
          <cell r="L1418">
            <v>2</v>
          </cell>
        </row>
        <row r="1419">
          <cell r="A1419" t="str">
            <v>3054964541190</v>
          </cell>
          <cell r="B1419" t="str">
            <v>MOD.USB AUXIN   SWITCH   (R)</v>
          </cell>
          <cell r="C1419" t="str">
            <v/>
          </cell>
          <cell r="D1419" t="str">
            <v/>
          </cell>
          <cell r="E1419" t="str">
            <v>6454</v>
          </cell>
          <cell r="F1419">
            <v>0</v>
          </cell>
          <cell r="G1419">
            <v>0</v>
          </cell>
          <cell r="H1419">
            <v>108</v>
          </cell>
          <cell r="I1419">
            <v>305.64</v>
          </cell>
          <cell r="J1419">
            <v>108</v>
          </cell>
          <cell r="K1419">
            <v>0</v>
          </cell>
          <cell r="L1419">
            <v>2</v>
          </cell>
        </row>
        <row r="1420">
          <cell r="A1420" t="str">
            <v>2054949350000</v>
          </cell>
          <cell r="B1420" t="str">
            <v>MOLLA D'AGGANCIO LATERALE - SX</v>
          </cell>
          <cell r="C1420" t="str">
            <v/>
          </cell>
          <cell r="D1420" t="str">
            <v/>
          </cell>
          <cell r="E1420" t="str">
            <v>NCON</v>
          </cell>
          <cell r="F1420">
            <v>0</v>
          </cell>
          <cell r="G1420">
            <v>0</v>
          </cell>
          <cell r="H1420">
            <v>5278</v>
          </cell>
          <cell r="I1420">
            <v>317.63</v>
          </cell>
          <cell r="J1420">
            <v>5278</v>
          </cell>
          <cell r="K1420">
            <v>0</v>
          </cell>
          <cell r="L1420">
            <v>2</v>
          </cell>
        </row>
        <row r="1421">
          <cell r="A1421" t="str">
            <v>2056036466600</v>
          </cell>
          <cell r="B1421" t="str">
            <v>GUARNIZIONE  GRIGIA       ( R )</v>
          </cell>
          <cell r="C1421" t="str">
            <v/>
          </cell>
          <cell r="D1421" t="str">
            <v/>
          </cell>
          <cell r="E1421" t="str">
            <v>NCON</v>
          </cell>
          <cell r="F1421">
            <v>0</v>
          </cell>
          <cell r="G1421">
            <v>0</v>
          </cell>
          <cell r="H1421">
            <v>2680</v>
          </cell>
          <cell r="I1421">
            <v>321.60000000000002</v>
          </cell>
          <cell r="J1421">
            <v>2680</v>
          </cell>
          <cell r="K1421">
            <v>0</v>
          </cell>
          <cell r="L1421">
            <v>2</v>
          </cell>
        </row>
        <row r="1422">
          <cell r="A1422" t="str">
            <v>2054949360000</v>
          </cell>
          <cell r="B1422" t="str">
            <v>ALBERINO DI COMANDO (R)     (S.M.I)</v>
          </cell>
          <cell r="C1422" t="str">
            <v/>
          </cell>
          <cell r="D1422" t="str">
            <v/>
          </cell>
          <cell r="E1422" t="str">
            <v>NCON</v>
          </cell>
          <cell r="F1422">
            <v>0</v>
          </cell>
          <cell r="G1422">
            <v>0</v>
          </cell>
          <cell r="H1422">
            <v>5964</v>
          </cell>
          <cell r="I1422">
            <v>321.88</v>
          </cell>
          <cell r="J1422">
            <v>5964</v>
          </cell>
          <cell r="K1422">
            <v>0</v>
          </cell>
          <cell r="L1422">
            <v>2</v>
          </cell>
        </row>
        <row r="1423">
          <cell r="A1423" t="str">
            <v>3035015310200</v>
          </cell>
          <cell r="B1423" t="str">
            <v>ASTUCCIO       20316301130</v>
          </cell>
          <cell r="C1423" t="str">
            <v/>
          </cell>
          <cell r="D1423" t="str">
            <v/>
          </cell>
          <cell r="E1423" t="str">
            <v>1531</v>
          </cell>
          <cell r="F1423">
            <v>0</v>
          </cell>
          <cell r="G1423">
            <v>0</v>
          </cell>
          <cell r="H1423">
            <v>12500</v>
          </cell>
          <cell r="I1423">
            <v>322.75</v>
          </cell>
          <cell r="J1423">
            <v>12500</v>
          </cell>
          <cell r="K1423">
            <v>0</v>
          </cell>
          <cell r="L1423">
            <v>2</v>
          </cell>
        </row>
        <row r="1424">
          <cell r="A1424" t="str">
            <v>2054952930000</v>
          </cell>
          <cell r="B1424" t="str">
            <v>CORPO  (R)                (8VIM021)</v>
          </cell>
          <cell r="C1424" t="str">
            <v/>
          </cell>
          <cell r="D1424" t="str">
            <v/>
          </cell>
          <cell r="E1424" t="str">
            <v>NCON</v>
          </cell>
          <cell r="F1424">
            <v>0</v>
          </cell>
          <cell r="G1424">
            <v>0</v>
          </cell>
          <cell r="H1424">
            <v>3340</v>
          </cell>
          <cell r="I1424">
            <v>324.92</v>
          </cell>
          <cell r="J1424">
            <v>3340</v>
          </cell>
          <cell r="K1424">
            <v>0</v>
          </cell>
          <cell r="L1424">
            <v>2</v>
          </cell>
        </row>
        <row r="1425">
          <cell r="A1425" t="str">
            <v>2056065310000</v>
          </cell>
          <cell r="B1425" t="str">
            <v>GRUPPO CIRCUITO       ( R )</v>
          </cell>
          <cell r="C1425" t="str">
            <v/>
          </cell>
          <cell r="D1425" t="str">
            <v/>
          </cell>
          <cell r="E1425" t="str">
            <v>NCON</v>
          </cell>
          <cell r="F1425">
            <v>0</v>
          </cell>
          <cell r="G1425">
            <v>0</v>
          </cell>
          <cell r="H1425">
            <v>637</v>
          </cell>
          <cell r="I1425">
            <v>325.87</v>
          </cell>
          <cell r="J1425">
            <v>637</v>
          </cell>
          <cell r="K1425">
            <v>0</v>
          </cell>
          <cell r="L1425">
            <v>2</v>
          </cell>
        </row>
        <row r="1426">
          <cell r="A1426" t="str">
            <v>2030060210000</v>
          </cell>
          <cell r="B1426" t="str">
            <v>MOLLETTA AGGANCIO CONNETT.(GRIGIO)</v>
          </cell>
          <cell r="C1426" t="str">
            <v/>
          </cell>
          <cell r="D1426" t="str">
            <v/>
          </cell>
          <cell r="E1426" t="str">
            <v>NCON</v>
          </cell>
          <cell r="F1426">
            <v>0</v>
          </cell>
          <cell r="G1426">
            <v>0</v>
          </cell>
          <cell r="H1426">
            <v>6000</v>
          </cell>
          <cell r="I1426">
            <v>328.98</v>
          </cell>
          <cell r="J1426">
            <v>6000</v>
          </cell>
          <cell r="K1426">
            <v>0</v>
          </cell>
          <cell r="L1426">
            <v>2</v>
          </cell>
        </row>
        <row r="1427">
          <cell r="A1427" t="str">
            <v>2054954280000</v>
          </cell>
          <cell r="B1427" t="str">
            <v>TASTO PDC- SX             (7VIM083)</v>
          </cell>
          <cell r="C1427" t="str">
            <v/>
          </cell>
          <cell r="D1427" t="str">
            <v/>
          </cell>
          <cell r="E1427" t="str">
            <v>NCON</v>
          </cell>
          <cell r="F1427">
            <v>0</v>
          </cell>
          <cell r="G1427">
            <v>0</v>
          </cell>
          <cell r="H1427">
            <v>1335</v>
          </cell>
          <cell r="I1427">
            <v>334.84</v>
          </cell>
          <cell r="J1427">
            <v>1335</v>
          </cell>
          <cell r="K1427">
            <v>0</v>
          </cell>
          <cell r="L1427">
            <v>2</v>
          </cell>
        </row>
        <row r="1428">
          <cell r="A1428" t="str">
            <v>2001067460300</v>
          </cell>
          <cell r="B1428" t="str">
            <v>TASTO PDC/GREZZO</v>
          </cell>
          <cell r="C1428" t="str">
            <v/>
          </cell>
          <cell r="D1428" t="str">
            <v/>
          </cell>
          <cell r="E1428" t="str">
            <v>NCON</v>
          </cell>
          <cell r="F1428">
            <v>0</v>
          </cell>
          <cell r="G1428">
            <v>0</v>
          </cell>
          <cell r="H1428">
            <v>9600</v>
          </cell>
          <cell r="I1428">
            <v>336</v>
          </cell>
          <cell r="J1428">
            <v>9600</v>
          </cell>
          <cell r="K1428">
            <v>0</v>
          </cell>
          <cell r="L1428">
            <v>2</v>
          </cell>
        </row>
        <row r="1429">
          <cell r="A1429" t="str">
            <v>2054954160000</v>
          </cell>
          <cell r="B1429" t="str">
            <v>TAPPETINO SILICONE  NEBBIA (R)</v>
          </cell>
          <cell r="C1429" t="str">
            <v/>
          </cell>
          <cell r="D1429" t="str">
            <v/>
          </cell>
          <cell r="E1429" t="str">
            <v>NCON</v>
          </cell>
          <cell r="F1429">
            <v>0</v>
          </cell>
          <cell r="G1429">
            <v>0</v>
          </cell>
          <cell r="H1429">
            <v>3905</v>
          </cell>
          <cell r="I1429">
            <v>336.18</v>
          </cell>
          <cell r="J1429">
            <v>3905</v>
          </cell>
          <cell r="K1429">
            <v>0</v>
          </cell>
          <cell r="L1429">
            <v>2</v>
          </cell>
        </row>
        <row r="1430">
          <cell r="A1430" t="str">
            <v>2054949370002</v>
          </cell>
          <cell r="B1430" t="str">
            <v>CORPO MANOPOLA  (R)         (S.M.I)</v>
          </cell>
          <cell r="C1430" t="str">
            <v/>
          </cell>
          <cell r="D1430" t="str">
            <v/>
          </cell>
          <cell r="E1430" t="str">
            <v>NCON</v>
          </cell>
          <cell r="F1430">
            <v>0</v>
          </cell>
          <cell r="G1430">
            <v>0</v>
          </cell>
          <cell r="H1430">
            <v>6302</v>
          </cell>
          <cell r="I1430">
            <v>339.17</v>
          </cell>
          <cell r="J1430">
            <v>6302</v>
          </cell>
          <cell r="K1430">
            <v>0</v>
          </cell>
          <cell r="L1430">
            <v>2</v>
          </cell>
        </row>
        <row r="1431">
          <cell r="A1431" t="str">
            <v>3054953700084</v>
          </cell>
          <cell r="B1431" t="str">
            <v>PRESA 1 VIE KLINKE      9237655</v>
          </cell>
          <cell r="C1431" t="str">
            <v/>
          </cell>
          <cell r="D1431" t="str">
            <v/>
          </cell>
          <cell r="E1431" t="str">
            <v>5370</v>
          </cell>
          <cell r="F1431">
            <v>0</v>
          </cell>
          <cell r="G1431">
            <v>0</v>
          </cell>
          <cell r="H1431">
            <v>280</v>
          </cell>
          <cell r="I1431">
            <v>341.7</v>
          </cell>
          <cell r="J1431">
            <v>280</v>
          </cell>
          <cell r="K1431">
            <v>0</v>
          </cell>
          <cell r="L1431">
            <v>2</v>
          </cell>
        </row>
        <row r="1432">
          <cell r="A1432" t="str">
            <v>2054957340000</v>
          </cell>
          <cell r="B1432" t="str">
            <v>COPERT.PER ROTELLA COSTAMPATA (R)</v>
          </cell>
          <cell r="C1432" t="str">
            <v/>
          </cell>
          <cell r="D1432" t="str">
            <v/>
          </cell>
          <cell r="E1432" t="str">
            <v>NCON</v>
          </cell>
          <cell r="F1432">
            <v>0</v>
          </cell>
          <cell r="G1432">
            <v>0</v>
          </cell>
          <cell r="H1432">
            <v>2530</v>
          </cell>
          <cell r="I1432">
            <v>344.36</v>
          </cell>
          <cell r="J1432">
            <v>2530</v>
          </cell>
          <cell r="K1432">
            <v>0</v>
          </cell>
          <cell r="L1432">
            <v>2</v>
          </cell>
        </row>
        <row r="1433">
          <cell r="A1433" t="str">
            <v>2054954120000</v>
          </cell>
          <cell r="B1433" t="str">
            <v>AZIONATORE TASTO NEBBIA(R)(S.M.IX2)</v>
          </cell>
          <cell r="C1433" t="str">
            <v/>
          </cell>
          <cell r="D1433" t="str">
            <v/>
          </cell>
          <cell r="E1433" t="str">
            <v>NCON</v>
          </cell>
          <cell r="F1433">
            <v>0</v>
          </cell>
          <cell r="G1433">
            <v>0</v>
          </cell>
          <cell r="H1433">
            <v>6890</v>
          </cell>
          <cell r="I1433">
            <v>346.36</v>
          </cell>
          <cell r="J1433">
            <v>6890</v>
          </cell>
          <cell r="K1433">
            <v>0</v>
          </cell>
          <cell r="L1433">
            <v>2</v>
          </cell>
        </row>
        <row r="1434">
          <cell r="A1434" t="str">
            <v>30549690902P2</v>
          </cell>
          <cell r="B1434" t="str">
            <v>DLS U06 /U11   DX</v>
          </cell>
          <cell r="C1434" t="str">
            <v/>
          </cell>
          <cell r="D1434" t="str">
            <v/>
          </cell>
          <cell r="E1434" t="str">
            <v>6909</v>
          </cell>
          <cell r="F1434">
            <v>0</v>
          </cell>
          <cell r="G1434">
            <v>0</v>
          </cell>
          <cell r="H1434">
            <v>524</v>
          </cell>
          <cell r="I1434">
            <v>347.12</v>
          </cell>
          <cell r="J1434">
            <v>524</v>
          </cell>
          <cell r="K1434">
            <v>0</v>
          </cell>
          <cell r="L1434">
            <v>2</v>
          </cell>
        </row>
        <row r="1435">
          <cell r="A1435" t="str">
            <v>2054955090001</v>
          </cell>
          <cell r="B1435" t="str">
            <v>COPERTURA PER ROTELLA           (R)</v>
          </cell>
          <cell r="C1435" t="str">
            <v/>
          </cell>
          <cell r="D1435" t="str">
            <v/>
          </cell>
          <cell r="E1435" t="str">
            <v>NCON</v>
          </cell>
          <cell r="F1435">
            <v>0</v>
          </cell>
          <cell r="G1435">
            <v>0</v>
          </cell>
          <cell r="H1435">
            <v>1080</v>
          </cell>
          <cell r="I1435">
            <v>348.95</v>
          </cell>
          <cell r="J1435">
            <v>1080</v>
          </cell>
          <cell r="K1435">
            <v>0</v>
          </cell>
          <cell r="L1435">
            <v>2</v>
          </cell>
        </row>
        <row r="1436">
          <cell r="A1436" t="str">
            <v>2054934540000</v>
          </cell>
          <cell r="B1436" t="str">
            <v>CORPO PORTALAMPADA</v>
          </cell>
          <cell r="C1436" t="str">
            <v/>
          </cell>
          <cell r="D1436" t="str">
            <v/>
          </cell>
          <cell r="E1436" t="str">
            <v>NCON</v>
          </cell>
          <cell r="F1436">
            <v>0</v>
          </cell>
          <cell r="G1436">
            <v>0</v>
          </cell>
          <cell r="H1436">
            <v>3715</v>
          </cell>
          <cell r="I1436">
            <v>350.4</v>
          </cell>
          <cell r="J1436">
            <v>3715</v>
          </cell>
          <cell r="K1436">
            <v>0</v>
          </cell>
          <cell r="L1436">
            <v>2</v>
          </cell>
        </row>
        <row r="1437">
          <cell r="A1437" t="str">
            <v>2054955931100</v>
          </cell>
          <cell r="B1437" t="str">
            <v>CORPO TETTUCCIO    ( R )</v>
          </cell>
          <cell r="C1437" t="str">
            <v/>
          </cell>
          <cell r="D1437" t="str">
            <v/>
          </cell>
          <cell r="E1437" t="str">
            <v>NCON</v>
          </cell>
          <cell r="F1437">
            <v>0</v>
          </cell>
          <cell r="G1437">
            <v>0</v>
          </cell>
          <cell r="H1437">
            <v>2215</v>
          </cell>
          <cell r="I1437">
            <v>353.93</v>
          </cell>
          <cell r="J1437">
            <v>2215</v>
          </cell>
          <cell r="K1437">
            <v>0</v>
          </cell>
          <cell r="L1437">
            <v>2</v>
          </cell>
        </row>
        <row r="1438">
          <cell r="A1438" t="str">
            <v>2054934670000</v>
          </cell>
          <cell r="B1438" t="str">
            <v>CAMMA DI SCATTO</v>
          </cell>
          <cell r="C1438" t="str">
            <v/>
          </cell>
          <cell r="D1438" t="str">
            <v/>
          </cell>
          <cell r="E1438" t="str">
            <v>NCON</v>
          </cell>
          <cell r="F1438">
            <v>0</v>
          </cell>
          <cell r="G1438">
            <v>0</v>
          </cell>
          <cell r="H1438">
            <v>4100</v>
          </cell>
          <cell r="I1438">
            <v>364</v>
          </cell>
          <cell r="J1438">
            <v>4100</v>
          </cell>
          <cell r="K1438">
            <v>0</v>
          </cell>
          <cell r="L1438">
            <v>2</v>
          </cell>
        </row>
        <row r="1439">
          <cell r="A1439" t="str">
            <v>3047351740000</v>
          </cell>
          <cell r="B1439" t="str">
            <v>INTER.BLEU ANTIR.(S) (R) 8200233171</v>
          </cell>
          <cell r="C1439" t="str">
            <v/>
          </cell>
          <cell r="D1439" t="str">
            <v/>
          </cell>
          <cell r="E1439" t="str">
            <v>5174</v>
          </cell>
          <cell r="F1439">
            <v>0</v>
          </cell>
          <cell r="G1439">
            <v>0</v>
          </cell>
          <cell r="H1439">
            <v>490</v>
          </cell>
          <cell r="I1439">
            <v>367.5</v>
          </cell>
          <cell r="J1439">
            <v>490</v>
          </cell>
          <cell r="K1439">
            <v>0</v>
          </cell>
          <cell r="L1439">
            <v>2</v>
          </cell>
        </row>
        <row r="1440">
          <cell r="A1440" t="str">
            <v>3054949842207</v>
          </cell>
          <cell r="B1440" t="str">
            <v>PLANCIA DX</v>
          </cell>
          <cell r="C1440" t="str">
            <v/>
          </cell>
          <cell r="D1440" t="str">
            <v/>
          </cell>
          <cell r="E1440" t="str">
            <v>4984</v>
          </cell>
          <cell r="F1440">
            <v>0</v>
          </cell>
          <cell r="G1440">
            <v>0</v>
          </cell>
          <cell r="H1440">
            <v>10</v>
          </cell>
          <cell r="I1440">
            <v>367.55</v>
          </cell>
          <cell r="J1440">
            <v>10</v>
          </cell>
          <cell r="K1440">
            <v>0</v>
          </cell>
          <cell r="L1440">
            <v>2</v>
          </cell>
        </row>
        <row r="1441">
          <cell r="A1441" t="str">
            <v>2054961400000</v>
          </cell>
          <cell r="B1441" t="str">
            <v>CORNICE  CROMATA    ( R )</v>
          </cell>
          <cell r="C1441" t="str">
            <v/>
          </cell>
          <cell r="D1441" t="str">
            <v/>
          </cell>
          <cell r="E1441" t="str">
            <v>NCON</v>
          </cell>
          <cell r="F1441">
            <v>0</v>
          </cell>
          <cell r="G1441">
            <v>0</v>
          </cell>
          <cell r="H1441">
            <v>301</v>
          </cell>
          <cell r="I1441">
            <v>368.31</v>
          </cell>
          <cell r="J1441">
            <v>301</v>
          </cell>
          <cell r="K1441">
            <v>0</v>
          </cell>
          <cell r="L1441">
            <v>2</v>
          </cell>
        </row>
        <row r="1442">
          <cell r="A1442" t="str">
            <v>2054951670000</v>
          </cell>
          <cell r="B1442" t="str">
            <v>GUIDA LUCE COMPLETO SIMBOLI LUCI</v>
          </cell>
          <cell r="C1442" t="str">
            <v/>
          </cell>
          <cell r="D1442" t="str">
            <v/>
          </cell>
          <cell r="E1442" t="str">
            <v>NCON</v>
          </cell>
          <cell r="F1442">
            <v>0</v>
          </cell>
          <cell r="G1442">
            <v>0</v>
          </cell>
          <cell r="H1442">
            <v>320</v>
          </cell>
          <cell r="I1442">
            <v>377.55</v>
          </cell>
          <cell r="J1442">
            <v>320</v>
          </cell>
          <cell r="K1442">
            <v>0</v>
          </cell>
          <cell r="L1442">
            <v>2</v>
          </cell>
        </row>
        <row r="1443">
          <cell r="A1443" t="str">
            <v>2054953520000</v>
          </cell>
          <cell r="B1443" t="str">
            <v>FONDELLO</v>
          </cell>
          <cell r="C1443" t="str">
            <v/>
          </cell>
          <cell r="D1443" t="str">
            <v/>
          </cell>
          <cell r="E1443" t="str">
            <v>NCON</v>
          </cell>
          <cell r="F1443">
            <v>0</v>
          </cell>
          <cell r="G1443">
            <v>0</v>
          </cell>
          <cell r="H1443">
            <v>2000</v>
          </cell>
          <cell r="I1443">
            <v>377.66</v>
          </cell>
          <cell r="J1443">
            <v>2000</v>
          </cell>
          <cell r="K1443">
            <v>0</v>
          </cell>
          <cell r="L1443">
            <v>2</v>
          </cell>
        </row>
        <row r="1444">
          <cell r="A1444" t="str">
            <v>2000769690000</v>
          </cell>
          <cell r="B1444" t="str">
            <v>GRUPPO FONDELLO PREMONTATO (R)</v>
          </cell>
          <cell r="C1444" t="str">
            <v/>
          </cell>
          <cell r="D1444" t="str">
            <v/>
          </cell>
          <cell r="E1444" t="str">
            <v>NCON</v>
          </cell>
          <cell r="F1444">
            <v>0</v>
          </cell>
          <cell r="G1444">
            <v>0</v>
          </cell>
          <cell r="H1444">
            <v>1400</v>
          </cell>
          <cell r="I1444">
            <v>378</v>
          </cell>
          <cell r="J1444">
            <v>1400</v>
          </cell>
          <cell r="K1444">
            <v>0</v>
          </cell>
          <cell r="L1444">
            <v>2</v>
          </cell>
        </row>
        <row r="1445">
          <cell r="A1445" t="str">
            <v>2054951990000</v>
          </cell>
          <cell r="B1445" t="str">
            <v>TASTO BLOCCAPORTE  (R)    (7VIM110)</v>
          </cell>
          <cell r="C1445" t="str">
            <v/>
          </cell>
          <cell r="D1445" t="str">
            <v/>
          </cell>
          <cell r="E1445" t="str">
            <v>NCON</v>
          </cell>
          <cell r="F1445">
            <v>0</v>
          </cell>
          <cell r="G1445">
            <v>0</v>
          </cell>
          <cell r="H1445">
            <v>1244</v>
          </cell>
          <cell r="I1445">
            <v>378.42</v>
          </cell>
          <cell r="J1445">
            <v>1244</v>
          </cell>
          <cell r="K1445">
            <v>0</v>
          </cell>
          <cell r="L1445">
            <v>2</v>
          </cell>
        </row>
        <row r="1446">
          <cell r="A1446" t="str">
            <v>2057058102270</v>
          </cell>
          <cell r="B1446" t="str">
            <v>MOSTRINA SX BLACK METAL 3T ( R )</v>
          </cell>
          <cell r="C1446" t="str">
            <v/>
          </cell>
          <cell r="D1446" t="str">
            <v/>
          </cell>
          <cell r="E1446" t="str">
            <v>NCON</v>
          </cell>
          <cell r="F1446">
            <v>0</v>
          </cell>
          <cell r="G1446">
            <v>0</v>
          </cell>
          <cell r="H1446">
            <v>600</v>
          </cell>
          <cell r="I1446">
            <v>378.6</v>
          </cell>
          <cell r="J1446">
            <v>600</v>
          </cell>
          <cell r="K1446">
            <v>0</v>
          </cell>
          <cell r="L1446">
            <v>2</v>
          </cell>
        </row>
        <row r="1447">
          <cell r="A1447" t="str">
            <v>2054954550000</v>
          </cell>
          <cell r="B1447" t="str">
            <v>GRUPPO ELETTR. PDC SALDATURE DX</v>
          </cell>
          <cell r="C1447" t="str">
            <v/>
          </cell>
          <cell r="D1447" t="str">
            <v/>
          </cell>
          <cell r="E1447" t="str">
            <v>NCON</v>
          </cell>
          <cell r="F1447">
            <v>0</v>
          </cell>
          <cell r="G1447">
            <v>0</v>
          </cell>
          <cell r="H1447">
            <v>408</v>
          </cell>
          <cell r="I1447">
            <v>379.28</v>
          </cell>
          <cell r="J1447">
            <v>408</v>
          </cell>
          <cell r="K1447">
            <v>0</v>
          </cell>
          <cell r="L1447">
            <v>2</v>
          </cell>
        </row>
        <row r="1448">
          <cell r="A1448" t="str">
            <v>2054950260000</v>
          </cell>
          <cell r="B1448" t="str">
            <v>FONDELLO CON CONNETTORE     (S.M.I)</v>
          </cell>
          <cell r="C1448" t="str">
            <v/>
          </cell>
          <cell r="D1448" t="str">
            <v/>
          </cell>
          <cell r="E1448" t="str">
            <v>NCON</v>
          </cell>
          <cell r="F1448">
            <v>0</v>
          </cell>
          <cell r="G1448">
            <v>0</v>
          </cell>
          <cell r="H1448">
            <v>3600</v>
          </cell>
          <cell r="I1448">
            <v>379.44</v>
          </cell>
          <cell r="J1448">
            <v>3600</v>
          </cell>
          <cell r="K1448">
            <v>0</v>
          </cell>
          <cell r="L1448">
            <v>2</v>
          </cell>
        </row>
        <row r="1449">
          <cell r="A1449" t="str">
            <v>2054954961102</v>
          </cell>
          <cell r="B1449" t="str">
            <v>CIRC.TASTI COMP. (SENZA ROTEL.) (R)</v>
          </cell>
          <cell r="C1449" t="str">
            <v/>
          </cell>
          <cell r="D1449" t="str">
            <v/>
          </cell>
          <cell r="E1449" t="str">
            <v>NCON</v>
          </cell>
          <cell r="F1449">
            <v>0</v>
          </cell>
          <cell r="G1449">
            <v>0</v>
          </cell>
          <cell r="H1449">
            <v>77</v>
          </cell>
          <cell r="I1449">
            <v>379.83</v>
          </cell>
          <cell r="J1449">
            <v>77</v>
          </cell>
          <cell r="K1449">
            <v>0</v>
          </cell>
          <cell r="L1449">
            <v>2</v>
          </cell>
        </row>
        <row r="1450">
          <cell r="A1450" t="str">
            <v>3033035195600</v>
          </cell>
          <cell r="B1450" t="str">
            <v>PORTALAMPADA   20371910069</v>
          </cell>
          <cell r="C1450" t="str">
            <v/>
          </cell>
          <cell r="D1450" t="str">
            <v/>
          </cell>
          <cell r="E1450" t="str">
            <v>3519</v>
          </cell>
          <cell r="F1450">
            <v>0</v>
          </cell>
          <cell r="G1450">
            <v>0</v>
          </cell>
          <cell r="H1450">
            <v>2870</v>
          </cell>
          <cell r="I1450">
            <v>380.42</v>
          </cell>
          <cell r="J1450">
            <v>2870</v>
          </cell>
          <cell r="K1450">
            <v>0</v>
          </cell>
          <cell r="L1450">
            <v>2</v>
          </cell>
        </row>
        <row r="1451">
          <cell r="A1451" t="str">
            <v>2030031491900</v>
          </cell>
          <cell r="B1451" t="str">
            <v>TUBETTO PVC 70 NERO DIAM. 6 X 275</v>
          </cell>
          <cell r="C1451" t="str">
            <v/>
          </cell>
          <cell r="D1451" t="str">
            <v/>
          </cell>
          <cell r="E1451" t="str">
            <v>NCON</v>
          </cell>
          <cell r="F1451">
            <v>0</v>
          </cell>
          <cell r="G1451">
            <v>0</v>
          </cell>
          <cell r="H1451">
            <v>29500</v>
          </cell>
          <cell r="I1451">
            <v>380.85</v>
          </cell>
          <cell r="J1451">
            <v>29500</v>
          </cell>
          <cell r="K1451">
            <v>0</v>
          </cell>
          <cell r="L1451">
            <v>2</v>
          </cell>
        </row>
        <row r="1452">
          <cell r="A1452" t="str">
            <v>2054940370000</v>
          </cell>
          <cell r="B1452" t="str">
            <v>VETRINO                  (1897/00E)</v>
          </cell>
          <cell r="C1452" t="str">
            <v/>
          </cell>
          <cell r="D1452" t="str">
            <v/>
          </cell>
          <cell r="E1452" t="str">
            <v>NCON</v>
          </cell>
          <cell r="F1452">
            <v>0</v>
          </cell>
          <cell r="G1452">
            <v>0</v>
          </cell>
          <cell r="H1452">
            <v>1059</v>
          </cell>
          <cell r="I1452">
            <v>381.14</v>
          </cell>
          <cell r="J1452">
            <v>1059</v>
          </cell>
          <cell r="K1452">
            <v>0</v>
          </cell>
          <cell r="L1452">
            <v>2</v>
          </cell>
        </row>
        <row r="1453">
          <cell r="A1453" t="str">
            <v>2054939111100</v>
          </cell>
          <cell r="B1453" t="str">
            <v>CORPO</v>
          </cell>
          <cell r="C1453" t="str">
            <v/>
          </cell>
          <cell r="D1453" t="str">
            <v/>
          </cell>
          <cell r="E1453" t="str">
            <v>NCON</v>
          </cell>
          <cell r="F1453">
            <v>0</v>
          </cell>
          <cell r="G1453">
            <v>0</v>
          </cell>
          <cell r="H1453">
            <v>1150</v>
          </cell>
          <cell r="I1453">
            <v>383.72</v>
          </cell>
          <cell r="J1453">
            <v>1150</v>
          </cell>
          <cell r="K1453">
            <v>0</v>
          </cell>
          <cell r="L1453">
            <v>2</v>
          </cell>
        </row>
        <row r="1454">
          <cell r="A1454" t="str">
            <v>3054967392276</v>
          </cell>
          <cell r="B1454" t="str">
            <v>TASTO SHZ FOND DX   (R)</v>
          </cell>
          <cell r="C1454" t="str">
            <v/>
          </cell>
          <cell r="D1454" t="str">
            <v/>
          </cell>
          <cell r="E1454" t="str">
            <v>6739</v>
          </cell>
          <cell r="F1454">
            <v>0</v>
          </cell>
          <cell r="G1454">
            <v>0</v>
          </cell>
          <cell r="H1454">
            <v>103</v>
          </cell>
          <cell r="I1454">
            <v>385.17</v>
          </cell>
          <cell r="J1454">
            <v>103</v>
          </cell>
          <cell r="K1454">
            <v>0</v>
          </cell>
          <cell r="L1454">
            <v>2</v>
          </cell>
        </row>
        <row r="1455">
          <cell r="A1455" t="str">
            <v>2054949670000</v>
          </cell>
          <cell r="B1455" t="str">
            <v>CONNET.18 POLI MQS (TYCO 963609-11)</v>
          </cell>
          <cell r="C1455" t="str">
            <v/>
          </cell>
          <cell r="D1455" t="str">
            <v/>
          </cell>
          <cell r="E1455" t="str">
            <v>NCON</v>
          </cell>
          <cell r="F1455">
            <v>0</v>
          </cell>
          <cell r="G1455">
            <v>0</v>
          </cell>
          <cell r="H1455">
            <v>698</v>
          </cell>
          <cell r="I1455">
            <v>385.72</v>
          </cell>
          <cell r="J1455">
            <v>698</v>
          </cell>
          <cell r="K1455">
            <v>0</v>
          </cell>
          <cell r="L1455">
            <v>2</v>
          </cell>
        </row>
        <row r="1456">
          <cell r="A1456" t="str">
            <v>3054961070000</v>
          </cell>
          <cell r="B1456" t="str">
            <v>PR.AUDIO VIDEO (TIPO CINCH)</v>
          </cell>
          <cell r="C1456" t="str">
            <v/>
          </cell>
          <cell r="D1456" t="str">
            <v/>
          </cell>
          <cell r="E1456" t="str">
            <v>6107</v>
          </cell>
          <cell r="F1456">
            <v>0</v>
          </cell>
          <cell r="G1456">
            <v>0</v>
          </cell>
          <cell r="H1456">
            <v>168</v>
          </cell>
          <cell r="I1456">
            <v>386.18</v>
          </cell>
          <cell r="J1456">
            <v>168</v>
          </cell>
          <cell r="K1456">
            <v>0</v>
          </cell>
          <cell r="L1456">
            <v>2</v>
          </cell>
        </row>
        <row r="1457">
          <cell r="A1457" t="str">
            <v>301106786520B</v>
          </cell>
          <cell r="B1457" t="str">
            <v>C.A.SX 521(EVIC+PHON+V.) ( R )</v>
          </cell>
          <cell r="C1457" t="str">
            <v/>
          </cell>
          <cell r="D1457" t="str">
            <v/>
          </cell>
          <cell r="E1457" t="str">
            <v>6786</v>
          </cell>
          <cell r="F1457">
            <v>0</v>
          </cell>
          <cell r="G1457">
            <v>0</v>
          </cell>
          <cell r="H1457">
            <v>40</v>
          </cell>
          <cell r="I1457">
            <v>388.4</v>
          </cell>
          <cell r="J1457">
            <v>40</v>
          </cell>
          <cell r="K1457">
            <v>0</v>
          </cell>
          <cell r="L1457">
            <v>2</v>
          </cell>
        </row>
        <row r="1458">
          <cell r="A1458" t="str">
            <v>3034042557900</v>
          </cell>
          <cell r="B1458" t="str">
            <v>PORTALAMPADA    1025TR7044</v>
          </cell>
          <cell r="C1458" t="str">
            <v/>
          </cell>
          <cell r="D1458" t="str">
            <v/>
          </cell>
          <cell r="E1458" t="str">
            <v>4255</v>
          </cell>
          <cell r="F1458">
            <v>0</v>
          </cell>
          <cell r="G1458">
            <v>0</v>
          </cell>
          <cell r="H1458">
            <v>5400</v>
          </cell>
          <cell r="I1458">
            <v>388.8</v>
          </cell>
          <cell r="J1458">
            <v>5400</v>
          </cell>
          <cell r="K1458">
            <v>0</v>
          </cell>
          <cell r="L1458">
            <v>2</v>
          </cell>
        </row>
        <row r="1459">
          <cell r="A1459" t="str">
            <v>2000667460000</v>
          </cell>
          <cell r="B1459" t="str">
            <v>PRESSORE TOGGLE / TOGGLE PRESSOR</v>
          </cell>
          <cell r="C1459" t="str">
            <v/>
          </cell>
          <cell r="D1459" t="str">
            <v/>
          </cell>
          <cell r="E1459" t="str">
            <v>NCON</v>
          </cell>
          <cell r="F1459">
            <v>0</v>
          </cell>
          <cell r="G1459">
            <v>0</v>
          </cell>
          <cell r="H1459">
            <v>13000</v>
          </cell>
          <cell r="I1459">
            <v>390</v>
          </cell>
          <cell r="J1459">
            <v>13000</v>
          </cell>
          <cell r="K1459">
            <v>0</v>
          </cell>
          <cell r="L1459">
            <v>2</v>
          </cell>
        </row>
        <row r="1460">
          <cell r="A1460" t="str">
            <v>3054952910003</v>
          </cell>
          <cell r="B1460" t="str">
            <v>INTERRUTTORE    (R)</v>
          </cell>
          <cell r="C1460" t="str">
            <v/>
          </cell>
          <cell r="D1460" t="str">
            <v/>
          </cell>
          <cell r="E1460" t="str">
            <v>5291</v>
          </cell>
          <cell r="F1460">
            <v>0</v>
          </cell>
          <cell r="G1460">
            <v>0</v>
          </cell>
          <cell r="H1460">
            <v>120</v>
          </cell>
          <cell r="I1460">
            <v>394.8</v>
          </cell>
          <cell r="J1460">
            <v>120</v>
          </cell>
          <cell r="K1460">
            <v>0</v>
          </cell>
          <cell r="L1460">
            <v>2</v>
          </cell>
        </row>
        <row r="1461">
          <cell r="A1461" t="str">
            <v>2054954350000</v>
          </cell>
          <cell r="B1461" t="str">
            <v>GRUPPO ELETTR. PDC SALDATURE  SX</v>
          </cell>
          <cell r="C1461" t="str">
            <v/>
          </cell>
          <cell r="D1461" t="str">
            <v/>
          </cell>
          <cell r="E1461" t="str">
            <v>NCON</v>
          </cell>
          <cell r="F1461">
            <v>0</v>
          </cell>
          <cell r="G1461">
            <v>0</v>
          </cell>
          <cell r="H1461">
            <v>492</v>
          </cell>
          <cell r="I1461">
            <v>398.17</v>
          </cell>
          <cell r="J1461">
            <v>492</v>
          </cell>
          <cell r="K1461">
            <v>0</v>
          </cell>
          <cell r="L1461">
            <v>2</v>
          </cell>
        </row>
        <row r="1462">
          <cell r="A1462" t="str">
            <v>2054954250000</v>
          </cell>
          <cell r="B1462" t="str">
            <v>PIASTRINA CON IDEOGRAMMI FRIGO</v>
          </cell>
          <cell r="C1462" t="str">
            <v/>
          </cell>
          <cell r="D1462" t="str">
            <v/>
          </cell>
          <cell r="E1462" t="str">
            <v>NCON</v>
          </cell>
          <cell r="F1462">
            <v>0</v>
          </cell>
          <cell r="G1462">
            <v>0</v>
          </cell>
          <cell r="H1462">
            <v>225</v>
          </cell>
          <cell r="I1462">
            <v>400.5</v>
          </cell>
          <cell r="J1462">
            <v>225</v>
          </cell>
          <cell r="K1462">
            <v>0</v>
          </cell>
          <cell r="L1462">
            <v>2</v>
          </cell>
        </row>
        <row r="1463">
          <cell r="A1463" t="str">
            <v>2054955135502</v>
          </cell>
          <cell r="B1463" t="str">
            <v>GRUPPO CORPO+TASTI BLOCC/RDC</v>
          </cell>
          <cell r="C1463" t="str">
            <v/>
          </cell>
          <cell r="D1463" t="str">
            <v/>
          </cell>
          <cell r="E1463" t="str">
            <v>NCON</v>
          </cell>
          <cell r="F1463">
            <v>0</v>
          </cell>
          <cell r="G1463">
            <v>0</v>
          </cell>
          <cell r="H1463">
            <v>456</v>
          </cell>
          <cell r="I1463">
            <v>403.13</v>
          </cell>
          <cell r="J1463">
            <v>456</v>
          </cell>
          <cell r="K1463">
            <v>0</v>
          </cell>
          <cell r="L1463">
            <v>2</v>
          </cell>
        </row>
        <row r="1464">
          <cell r="A1464" t="str">
            <v>2054939117700</v>
          </cell>
          <cell r="B1464" t="str">
            <v>CORPO</v>
          </cell>
          <cell r="C1464" t="str">
            <v/>
          </cell>
          <cell r="D1464" t="str">
            <v/>
          </cell>
          <cell r="E1464" t="str">
            <v>NCON</v>
          </cell>
          <cell r="F1464">
            <v>0</v>
          </cell>
          <cell r="G1464">
            <v>0</v>
          </cell>
          <cell r="H1464">
            <v>1320</v>
          </cell>
          <cell r="I1464">
            <v>403.33</v>
          </cell>
          <cell r="J1464">
            <v>1320</v>
          </cell>
          <cell r="K1464">
            <v>0</v>
          </cell>
          <cell r="L1464">
            <v>2</v>
          </cell>
        </row>
        <row r="1465">
          <cell r="A1465" t="str">
            <v>2054953510000</v>
          </cell>
          <cell r="B1465" t="str">
            <v>CORPO         ( R )</v>
          </cell>
          <cell r="C1465" t="str">
            <v/>
          </cell>
          <cell r="D1465" t="str">
            <v/>
          </cell>
          <cell r="E1465" t="str">
            <v>NCON</v>
          </cell>
          <cell r="F1465">
            <v>0</v>
          </cell>
          <cell r="G1465">
            <v>0</v>
          </cell>
          <cell r="H1465">
            <v>1672</v>
          </cell>
          <cell r="I1465">
            <v>410.14</v>
          </cell>
          <cell r="J1465">
            <v>1672</v>
          </cell>
          <cell r="K1465">
            <v>0</v>
          </cell>
          <cell r="L1465">
            <v>2</v>
          </cell>
        </row>
        <row r="1466">
          <cell r="A1466" t="str">
            <v>3047369050008R0</v>
          </cell>
          <cell r="B1466" t="str">
            <v>STOP AND DEFF.CHARGE BUT.251980853R</v>
          </cell>
          <cell r="C1466" t="str">
            <v/>
          </cell>
          <cell r="D1466" t="str">
            <v/>
          </cell>
          <cell r="E1466" t="str">
            <v>6905</v>
          </cell>
          <cell r="F1466">
            <v>0</v>
          </cell>
          <cell r="G1466">
            <v>0</v>
          </cell>
          <cell r="H1466">
            <v>100</v>
          </cell>
          <cell r="I1466">
            <v>411.02</v>
          </cell>
          <cell r="J1466">
            <v>100</v>
          </cell>
          <cell r="K1466">
            <v>0</v>
          </cell>
          <cell r="L1466">
            <v>2</v>
          </cell>
        </row>
        <row r="1467">
          <cell r="A1467" t="str">
            <v>2054954340400</v>
          </cell>
          <cell r="B1467" t="str">
            <v>LED PURE GREEN  PDC    LP T655-R2</v>
          </cell>
          <cell r="C1467" t="str">
            <v/>
          </cell>
          <cell r="D1467" t="str">
            <v/>
          </cell>
          <cell r="E1467" t="str">
            <v>NCON</v>
          </cell>
          <cell r="F1467">
            <v>0</v>
          </cell>
          <cell r="G1467">
            <v>0</v>
          </cell>
          <cell r="H1467">
            <v>3602</v>
          </cell>
          <cell r="I1467">
            <v>411.56</v>
          </cell>
          <cell r="J1467">
            <v>3602</v>
          </cell>
          <cell r="K1467">
            <v>0</v>
          </cell>
          <cell r="L1467">
            <v>2</v>
          </cell>
        </row>
        <row r="1468">
          <cell r="A1468" t="str">
            <v>2056753770000</v>
          </cell>
          <cell r="B1468" t="str">
            <v>CORPO GRIGIO ( R )-( S ) (2026/03A)</v>
          </cell>
          <cell r="C1468" t="str">
            <v/>
          </cell>
          <cell r="D1468" t="str">
            <v/>
          </cell>
          <cell r="E1468" t="str">
            <v>NCON</v>
          </cell>
          <cell r="F1468">
            <v>0</v>
          </cell>
          <cell r="G1468">
            <v>0</v>
          </cell>
          <cell r="H1468">
            <v>500</v>
          </cell>
          <cell r="I1468">
            <v>411.7</v>
          </cell>
          <cell r="J1468">
            <v>500</v>
          </cell>
          <cell r="K1468">
            <v>0</v>
          </cell>
          <cell r="L1468">
            <v>2</v>
          </cell>
        </row>
        <row r="1469">
          <cell r="A1469" t="str">
            <v>2054949640000</v>
          </cell>
          <cell r="B1469" t="str">
            <v>MOLLA D'AGGANCIO</v>
          </cell>
          <cell r="C1469" t="str">
            <v/>
          </cell>
          <cell r="D1469" t="str">
            <v/>
          </cell>
          <cell r="E1469" t="str">
            <v>NCON</v>
          </cell>
          <cell r="F1469">
            <v>0</v>
          </cell>
          <cell r="G1469">
            <v>0</v>
          </cell>
          <cell r="H1469">
            <v>11375</v>
          </cell>
          <cell r="I1469">
            <v>415.87</v>
          </cell>
          <cell r="J1469">
            <v>11375</v>
          </cell>
          <cell r="K1469">
            <v>0</v>
          </cell>
          <cell r="L1469">
            <v>2</v>
          </cell>
        </row>
        <row r="1470">
          <cell r="A1470" t="str">
            <v>2054954030001</v>
          </cell>
          <cell r="B1470" t="str">
            <v>TASTO I.R. (R)  (S.M.I.)  (7VIM075)</v>
          </cell>
          <cell r="C1470" t="str">
            <v/>
          </cell>
          <cell r="D1470" t="str">
            <v/>
          </cell>
          <cell r="E1470" t="str">
            <v>NCON</v>
          </cell>
          <cell r="F1470">
            <v>0</v>
          </cell>
          <cell r="G1470">
            <v>0</v>
          </cell>
          <cell r="H1470">
            <v>617</v>
          </cell>
          <cell r="I1470">
            <v>417.18</v>
          </cell>
          <cell r="J1470">
            <v>617</v>
          </cell>
          <cell r="K1470">
            <v>0</v>
          </cell>
          <cell r="L1470">
            <v>2</v>
          </cell>
        </row>
        <row r="1471">
          <cell r="A1471" t="str">
            <v>3054964540010</v>
          </cell>
          <cell r="B1471" t="str">
            <v>MOD.USB AUXIN   SWITCH   (R)</v>
          </cell>
          <cell r="C1471" t="str">
            <v/>
          </cell>
          <cell r="D1471" t="str">
            <v/>
          </cell>
          <cell r="E1471" t="str">
            <v>6454</v>
          </cell>
          <cell r="F1471">
            <v>0</v>
          </cell>
          <cell r="G1471">
            <v>0</v>
          </cell>
          <cell r="H1471">
            <v>148</v>
          </cell>
          <cell r="I1471">
            <v>418.84</v>
          </cell>
          <cell r="J1471">
            <v>148</v>
          </cell>
          <cell r="K1471">
            <v>0</v>
          </cell>
          <cell r="L1471">
            <v>2</v>
          </cell>
        </row>
        <row r="1472">
          <cell r="A1472" t="str">
            <v>2054955951101</v>
          </cell>
          <cell r="B1472" t="str">
            <v>COPRITASTO  TETTUCCIO SX   ( R )</v>
          </cell>
          <cell r="C1472" t="str">
            <v/>
          </cell>
          <cell r="D1472" t="str">
            <v/>
          </cell>
          <cell r="E1472" t="str">
            <v>NCON</v>
          </cell>
          <cell r="F1472">
            <v>0</v>
          </cell>
          <cell r="G1472">
            <v>0</v>
          </cell>
          <cell r="H1472">
            <v>1315</v>
          </cell>
          <cell r="I1472">
            <v>420.8</v>
          </cell>
          <cell r="J1472">
            <v>1315</v>
          </cell>
          <cell r="K1472">
            <v>0</v>
          </cell>
          <cell r="L1472">
            <v>2</v>
          </cell>
        </row>
        <row r="1473">
          <cell r="A1473" t="str">
            <v>2054939960001</v>
          </cell>
          <cell r="B1473" t="str">
            <v>TASTO CON IDEOGRAMMI</v>
          </cell>
          <cell r="C1473" t="str">
            <v/>
          </cell>
          <cell r="D1473" t="str">
            <v/>
          </cell>
          <cell r="E1473" t="str">
            <v>NCON</v>
          </cell>
          <cell r="F1473">
            <v>0</v>
          </cell>
          <cell r="G1473">
            <v>0</v>
          </cell>
          <cell r="H1473">
            <v>1440</v>
          </cell>
          <cell r="I1473">
            <v>423.91</v>
          </cell>
          <cell r="J1473">
            <v>1440</v>
          </cell>
          <cell r="K1473">
            <v>0</v>
          </cell>
          <cell r="L1473">
            <v>2</v>
          </cell>
        </row>
        <row r="1474">
          <cell r="A1474" t="str">
            <v>2054935142200</v>
          </cell>
          <cell r="B1474" t="str">
            <v>ETICHETTA AUTOADESIVA</v>
          </cell>
          <cell r="C1474" t="str">
            <v/>
          </cell>
          <cell r="D1474" t="str">
            <v/>
          </cell>
          <cell r="E1474" t="str">
            <v>NCON</v>
          </cell>
          <cell r="F1474">
            <v>0</v>
          </cell>
          <cell r="G1474">
            <v>0</v>
          </cell>
          <cell r="H1474">
            <v>15310</v>
          </cell>
          <cell r="I1474">
            <v>424.85</v>
          </cell>
          <cell r="J1474">
            <v>15310</v>
          </cell>
          <cell r="K1474">
            <v>0</v>
          </cell>
          <cell r="L1474">
            <v>2</v>
          </cell>
        </row>
        <row r="1475">
          <cell r="A1475" t="str">
            <v>2054955040000</v>
          </cell>
          <cell r="B1475" t="str">
            <v>MOLLA D'AGGANCIO    (R)</v>
          </cell>
          <cell r="C1475" t="str">
            <v/>
          </cell>
          <cell r="D1475" t="str">
            <v/>
          </cell>
          <cell r="E1475" t="str">
            <v>NCON</v>
          </cell>
          <cell r="F1475">
            <v>0</v>
          </cell>
          <cell r="G1475">
            <v>0</v>
          </cell>
          <cell r="H1475">
            <v>19736</v>
          </cell>
          <cell r="I1475">
            <v>432.42</v>
          </cell>
          <cell r="J1475">
            <v>19736</v>
          </cell>
          <cell r="K1475">
            <v>0</v>
          </cell>
          <cell r="L1475">
            <v>2</v>
          </cell>
        </row>
        <row r="1476">
          <cell r="A1476" t="str">
            <v>2054940390001</v>
          </cell>
          <cell r="B1476" t="str">
            <v>LEVA DI AZIONAMENTO      (1895/00D)</v>
          </cell>
          <cell r="C1476" t="str">
            <v/>
          </cell>
          <cell r="D1476" t="str">
            <v/>
          </cell>
          <cell r="E1476" t="str">
            <v>NCON</v>
          </cell>
          <cell r="F1476">
            <v>0</v>
          </cell>
          <cell r="G1476">
            <v>0</v>
          </cell>
          <cell r="H1476">
            <v>5998</v>
          </cell>
          <cell r="I1476">
            <v>432.88</v>
          </cell>
          <cell r="J1476">
            <v>5998</v>
          </cell>
          <cell r="K1476">
            <v>0</v>
          </cell>
          <cell r="L1476">
            <v>2</v>
          </cell>
        </row>
        <row r="1477">
          <cell r="A1477" t="str">
            <v>2054943860001</v>
          </cell>
          <cell r="B1477" t="str">
            <v>FONDELLO CON CONNETTORE (S)(R)</v>
          </cell>
          <cell r="C1477" t="str">
            <v/>
          </cell>
          <cell r="D1477" t="str">
            <v/>
          </cell>
          <cell r="E1477" t="str">
            <v>NCON</v>
          </cell>
          <cell r="F1477">
            <v>0</v>
          </cell>
          <cell r="G1477">
            <v>0</v>
          </cell>
          <cell r="H1477">
            <v>4830</v>
          </cell>
          <cell r="I1477">
            <v>435.57</v>
          </cell>
          <cell r="J1477">
            <v>4830</v>
          </cell>
          <cell r="K1477">
            <v>0</v>
          </cell>
          <cell r="L1477">
            <v>2</v>
          </cell>
        </row>
        <row r="1478">
          <cell r="A1478" t="str">
            <v>2054951610000</v>
          </cell>
          <cell r="B1478" t="str">
            <v>VETRINO IND.MANOPOLA(S.M.I(8VIM115)</v>
          </cell>
          <cell r="C1478" t="str">
            <v/>
          </cell>
          <cell r="D1478" t="str">
            <v/>
          </cell>
          <cell r="E1478" t="str">
            <v>NCON</v>
          </cell>
          <cell r="F1478">
            <v>0</v>
          </cell>
          <cell r="G1478">
            <v>0</v>
          </cell>
          <cell r="H1478">
            <v>3400</v>
          </cell>
          <cell r="I1478">
            <v>435.85</v>
          </cell>
          <cell r="J1478">
            <v>3400</v>
          </cell>
          <cell r="K1478">
            <v>0</v>
          </cell>
          <cell r="L1478">
            <v>2</v>
          </cell>
        </row>
        <row r="1479">
          <cell r="A1479" t="str">
            <v>2047347130000</v>
          </cell>
          <cell r="B1479" t="str">
            <v>MOLLA</v>
          </cell>
          <cell r="C1479" t="str">
            <v/>
          </cell>
          <cell r="D1479" t="str">
            <v/>
          </cell>
          <cell r="E1479" t="str">
            <v>NCON</v>
          </cell>
          <cell r="F1479">
            <v>0</v>
          </cell>
          <cell r="G1479">
            <v>0</v>
          </cell>
          <cell r="H1479">
            <v>9706</v>
          </cell>
          <cell r="I1479">
            <v>438.32</v>
          </cell>
          <cell r="J1479">
            <v>9706</v>
          </cell>
          <cell r="K1479">
            <v>0</v>
          </cell>
          <cell r="L1479">
            <v>2</v>
          </cell>
        </row>
        <row r="1480">
          <cell r="A1480" t="str">
            <v>2054935010001</v>
          </cell>
          <cell r="B1480" t="str">
            <v>CIRCUITO TRANC.  DOPPIO (LAVATO)</v>
          </cell>
          <cell r="C1480" t="str">
            <v/>
          </cell>
          <cell r="D1480" t="str">
            <v/>
          </cell>
          <cell r="E1480" t="str">
            <v>NCON</v>
          </cell>
          <cell r="F1480">
            <v>0</v>
          </cell>
          <cell r="G1480">
            <v>0</v>
          </cell>
          <cell r="H1480">
            <v>3000</v>
          </cell>
          <cell r="I1480">
            <v>445.83</v>
          </cell>
          <cell r="J1480">
            <v>3000</v>
          </cell>
          <cell r="K1480">
            <v>0</v>
          </cell>
          <cell r="L1480">
            <v>2</v>
          </cell>
        </row>
        <row r="1481">
          <cell r="A1481" t="str">
            <v>2054950100000</v>
          </cell>
          <cell r="B1481" t="str">
            <v>FONDELLO CON CONNETTORE  SX (S.M.I)</v>
          </cell>
          <cell r="C1481" t="str">
            <v/>
          </cell>
          <cell r="D1481" t="str">
            <v/>
          </cell>
          <cell r="E1481" t="str">
            <v>NCON</v>
          </cell>
          <cell r="F1481">
            <v>0</v>
          </cell>
          <cell r="G1481">
            <v>0</v>
          </cell>
          <cell r="H1481">
            <v>4265</v>
          </cell>
          <cell r="I1481">
            <v>449.53</v>
          </cell>
          <cell r="J1481">
            <v>4265</v>
          </cell>
          <cell r="K1481">
            <v>0</v>
          </cell>
          <cell r="L1481">
            <v>2</v>
          </cell>
        </row>
        <row r="1482">
          <cell r="A1482" t="str">
            <v>2057058090070</v>
          </cell>
          <cell r="B1482" t="str">
            <v>MOSTRINA DX NERO 808  ( R )</v>
          </cell>
          <cell r="C1482" t="str">
            <v/>
          </cell>
          <cell r="D1482" t="str">
            <v/>
          </cell>
          <cell r="E1482" t="str">
            <v>NCON</v>
          </cell>
          <cell r="F1482">
            <v>0</v>
          </cell>
          <cell r="G1482">
            <v>0</v>
          </cell>
          <cell r="H1482">
            <v>2188</v>
          </cell>
          <cell r="I1482">
            <v>452.7</v>
          </cell>
          <cell r="J1482">
            <v>2188</v>
          </cell>
          <cell r="K1482">
            <v>0</v>
          </cell>
          <cell r="L1482">
            <v>2</v>
          </cell>
        </row>
        <row r="1483">
          <cell r="A1483" t="str">
            <v>2054954272200</v>
          </cell>
          <cell r="B1483" t="str">
            <v>MOSTRINA ZAS SX SENZA PDC.(7VIM082)</v>
          </cell>
          <cell r="C1483" t="str">
            <v/>
          </cell>
          <cell r="D1483" t="str">
            <v/>
          </cell>
          <cell r="E1483" t="str">
            <v>NCON</v>
          </cell>
          <cell r="F1483">
            <v>0</v>
          </cell>
          <cell r="G1483">
            <v>0</v>
          </cell>
          <cell r="H1483">
            <v>189</v>
          </cell>
          <cell r="I1483">
            <v>456.15</v>
          </cell>
          <cell r="J1483">
            <v>189</v>
          </cell>
          <cell r="K1483">
            <v>0</v>
          </cell>
          <cell r="L1483">
            <v>2</v>
          </cell>
        </row>
        <row r="1484">
          <cell r="A1484" t="str">
            <v>3011065373372</v>
          </cell>
          <cell r="B1484" t="str">
            <v>P.USB/AUX STAND(V.B) 50527803 (R)</v>
          </cell>
          <cell r="C1484" t="str">
            <v/>
          </cell>
          <cell r="D1484" t="str">
            <v/>
          </cell>
          <cell r="E1484" t="str">
            <v>6537</v>
          </cell>
          <cell r="F1484">
            <v>0</v>
          </cell>
          <cell r="G1484">
            <v>0</v>
          </cell>
          <cell r="H1484">
            <v>282</v>
          </cell>
          <cell r="I1484">
            <v>457.96</v>
          </cell>
          <cell r="J1484">
            <v>282</v>
          </cell>
          <cell r="K1484">
            <v>0</v>
          </cell>
          <cell r="L1484">
            <v>2</v>
          </cell>
        </row>
        <row r="1485">
          <cell r="A1485" t="str">
            <v>2005668002100</v>
          </cell>
          <cell r="B1485" t="str">
            <v>KEY MID. RIGHT (PAINTED CAMBERRA BE</v>
          </cell>
          <cell r="C1485" t="str">
            <v/>
          </cell>
          <cell r="D1485" t="str">
            <v/>
          </cell>
          <cell r="E1485" t="str">
            <v>NCON</v>
          </cell>
          <cell r="F1485">
            <v>0</v>
          </cell>
          <cell r="G1485">
            <v>0</v>
          </cell>
          <cell r="H1485">
            <v>1008</v>
          </cell>
          <cell r="I1485">
            <v>461.66</v>
          </cell>
          <cell r="J1485">
            <v>1008</v>
          </cell>
          <cell r="K1485">
            <v>0</v>
          </cell>
          <cell r="L1485">
            <v>2</v>
          </cell>
        </row>
        <row r="1486">
          <cell r="A1486" t="str">
            <v>20PRSSQAKEC8660</v>
          </cell>
          <cell r="B1486" t="str">
            <v>RESISTOR 2010 866R 1% AEC-Q200</v>
          </cell>
          <cell r="C1486" t="str">
            <v/>
          </cell>
          <cell r="D1486" t="str">
            <v/>
          </cell>
          <cell r="E1486" t="str">
            <v>NCON</v>
          </cell>
          <cell r="F1486">
            <v>0</v>
          </cell>
          <cell r="G1486">
            <v>0</v>
          </cell>
          <cell r="H1486">
            <v>16000</v>
          </cell>
          <cell r="I1486">
            <v>464</v>
          </cell>
          <cell r="J1486">
            <v>16000</v>
          </cell>
          <cell r="K1486">
            <v>0</v>
          </cell>
          <cell r="L1486">
            <v>2</v>
          </cell>
        </row>
        <row r="1487">
          <cell r="A1487" t="str">
            <v>2054949322203</v>
          </cell>
          <cell r="B1487" t="str">
            <v>MOSTRINA LUCI AUTOMATICA  (7VIM122)</v>
          </cell>
          <cell r="C1487" t="str">
            <v/>
          </cell>
          <cell r="D1487" t="str">
            <v/>
          </cell>
          <cell r="E1487" t="str">
            <v>NCON</v>
          </cell>
          <cell r="F1487">
            <v>0</v>
          </cell>
          <cell r="G1487">
            <v>0</v>
          </cell>
          <cell r="H1487">
            <v>140</v>
          </cell>
          <cell r="I1487">
            <v>469.46</v>
          </cell>
          <cell r="J1487">
            <v>140</v>
          </cell>
          <cell r="K1487">
            <v>0</v>
          </cell>
          <cell r="L1487">
            <v>2</v>
          </cell>
        </row>
        <row r="1488">
          <cell r="A1488" t="str">
            <v>2054936997700</v>
          </cell>
          <cell r="B1488" t="str">
            <v>CIRCUITO SOVRASTAMPATO ARGENTATO</v>
          </cell>
          <cell r="C1488" t="str">
            <v/>
          </cell>
          <cell r="D1488" t="str">
            <v/>
          </cell>
          <cell r="E1488" t="str">
            <v>NCON</v>
          </cell>
          <cell r="F1488">
            <v>0</v>
          </cell>
          <cell r="G1488">
            <v>0</v>
          </cell>
          <cell r="H1488">
            <v>750</v>
          </cell>
          <cell r="I1488">
            <v>471.67</v>
          </cell>
          <cell r="J1488">
            <v>750</v>
          </cell>
          <cell r="K1488">
            <v>0</v>
          </cell>
          <cell r="L1488">
            <v>2</v>
          </cell>
        </row>
        <row r="1489">
          <cell r="A1489" t="str">
            <v>2054939914400</v>
          </cell>
          <cell r="B1489" t="str">
            <v>CORPO</v>
          </cell>
          <cell r="C1489" t="str">
            <v/>
          </cell>
          <cell r="D1489" t="str">
            <v/>
          </cell>
          <cell r="E1489" t="str">
            <v>NCON</v>
          </cell>
          <cell r="F1489">
            <v>0</v>
          </cell>
          <cell r="G1489">
            <v>0</v>
          </cell>
          <cell r="H1489">
            <v>872</v>
          </cell>
          <cell r="I1489">
            <v>473.01</v>
          </cell>
          <cell r="J1489">
            <v>872</v>
          </cell>
          <cell r="K1489">
            <v>0</v>
          </cell>
          <cell r="L1489">
            <v>2</v>
          </cell>
        </row>
        <row r="1490">
          <cell r="A1490" t="str">
            <v>2054961100000</v>
          </cell>
          <cell r="B1490" t="str">
            <v>CIRCUITO STAMPATO  (R)</v>
          </cell>
          <cell r="C1490" t="str">
            <v/>
          </cell>
          <cell r="D1490" t="str">
            <v/>
          </cell>
          <cell r="E1490" t="str">
            <v>NCON</v>
          </cell>
          <cell r="F1490">
            <v>0</v>
          </cell>
          <cell r="G1490">
            <v>0</v>
          </cell>
          <cell r="H1490">
            <v>1561</v>
          </cell>
          <cell r="I1490">
            <v>475.25</v>
          </cell>
          <cell r="J1490">
            <v>1561</v>
          </cell>
          <cell r="K1490">
            <v>0</v>
          </cell>
          <cell r="L1490">
            <v>2</v>
          </cell>
        </row>
        <row r="1491">
          <cell r="A1491" t="str">
            <v>2054949590000</v>
          </cell>
          <cell r="B1491" t="str">
            <v>MOLLA D'AGGANCIO CURVA SX</v>
          </cell>
          <cell r="C1491" t="str">
            <v/>
          </cell>
          <cell r="D1491" t="str">
            <v/>
          </cell>
          <cell r="E1491" t="str">
            <v>NCON</v>
          </cell>
          <cell r="F1491">
            <v>0</v>
          </cell>
          <cell r="G1491">
            <v>0</v>
          </cell>
          <cell r="H1491">
            <v>6716</v>
          </cell>
          <cell r="I1491">
            <v>488.66</v>
          </cell>
          <cell r="J1491">
            <v>6716</v>
          </cell>
          <cell r="K1491">
            <v>0</v>
          </cell>
          <cell r="L1491">
            <v>2</v>
          </cell>
        </row>
        <row r="1492">
          <cell r="A1492" t="str">
            <v>2054929550000</v>
          </cell>
          <cell r="B1492" t="str">
            <v>TELAIO</v>
          </cell>
          <cell r="C1492" t="str">
            <v/>
          </cell>
          <cell r="D1492" t="str">
            <v/>
          </cell>
          <cell r="E1492" t="str">
            <v>NCON</v>
          </cell>
          <cell r="F1492">
            <v>0</v>
          </cell>
          <cell r="G1492">
            <v>0</v>
          </cell>
          <cell r="H1492">
            <v>3257</v>
          </cell>
          <cell r="I1492">
            <v>491.03</v>
          </cell>
          <cell r="J1492">
            <v>3257</v>
          </cell>
          <cell r="K1492">
            <v>0</v>
          </cell>
          <cell r="L1492">
            <v>2</v>
          </cell>
        </row>
        <row r="1493">
          <cell r="A1493" t="str">
            <v>2054939920001</v>
          </cell>
          <cell r="B1493" t="str">
            <v>PIASTRINA CON IDEOGRAMMA</v>
          </cell>
          <cell r="C1493" t="str">
            <v/>
          </cell>
          <cell r="D1493" t="str">
            <v/>
          </cell>
          <cell r="E1493" t="str">
            <v>NCON</v>
          </cell>
          <cell r="F1493">
            <v>0</v>
          </cell>
          <cell r="G1493">
            <v>0</v>
          </cell>
          <cell r="H1493">
            <v>1940</v>
          </cell>
          <cell r="I1493">
            <v>491.95</v>
          </cell>
          <cell r="J1493">
            <v>1940</v>
          </cell>
          <cell r="K1493">
            <v>0</v>
          </cell>
          <cell r="L1493">
            <v>2</v>
          </cell>
        </row>
        <row r="1494">
          <cell r="A1494" t="str">
            <v>2056049240000</v>
          </cell>
          <cell r="B1494" t="str">
            <v>GRUPPO FONDELLO PREMONTATO</v>
          </cell>
          <cell r="C1494" t="str">
            <v/>
          </cell>
          <cell r="D1494" t="str">
            <v/>
          </cell>
          <cell r="E1494" t="str">
            <v>NCON</v>
          </cell>
          <cell r="F1494">
            <v>0</v>
          </cell>
          <cell r="G1494">
            <v>0</v>
          </cell>
          <cell r="H1494">
            <v>2700</v>
          </cell>
          <cell r="I1494">
            <v>498.42</v>
          </cell>
          <cell r="J1494">
            <v>2700</v>
          </cell>
          <cell r="K1494">
            <v>0</v>
          </cell>
          <cell r="L1494">
            <v>2</v>
          </cell>
        </row>
        <row r="1495">
          <cell r="A1495" t="str">
            <v>3054967362200</v>
          </cell>
          <cell r="B1495" t="str">
            <v>BMW HKL+CL   ( R )</v>
          </cell>
          <cell r="C1495" t="str">
            <v/>
          </cell>
          <cell r="D1495" t="str">
            <v/>
          </cell>
          <cell r="E1495" t="str">
            <v>6736</v>
          </cell>
          <cell r="F1495">
            <v>0</v>
          </cell>
          <cell r="G1495">
            <v>0</v>
          </cell>
          <cell r="H1495">
            <v>351</v>
          </cell>
          <cell r="I1495">
            <v>499.61</v>
          </cell>
          <cell r="J1495">
            <v>351</v>
          </cell>
          <cell r="K1495">
            <v>0</v>
          </cell>
          <cell r="L1495">
            <v>2</v>
          </cell>
        </row>
        <row r="1496">
          <cell r="A1496" t="str">
            <v>20PRSSAADDE7501</v>
          </cell>
          <cell r="B1496" t="str">
            <v>RESISTOR 1206 7K5 5%</v>
          </cell>
          <cell r="C1496" t="str">
            <v/>
          </cell>
          <cell r="D1496" t="str">
            <v/>
          </cell>
          <cell r="E1496" t="str">
            <v>NCON</v>
          </cell>
          <cell r="F1496">
            <v>0</v>
          </cell>
          <cell r="G1496">
            <v>0</v>
          </cell>
          <cell r="H1496">
            <v>200000</v>
          </cell>
          <cell r="I1496">
            <v>500</v>
          </cell>
          <cell r="J1496">
            <v>200000</v>
          </cell>
          <cell r="K1496">
            <v>0</v>
          </cell>
          <cell r="L1496">
            <v>2</v>
          </cell>
        </row>
        <row r="1497">
          <cell r="A1497" t="str">
            <v>20PRSSQADDC0000</v>
          </cell>
          <cell r="B1497" t="str">
            <v>RESISTOR 1206 0R 5% AEC-Q200</v>
          </cell>
          <cell r="C1497" t="str">
            <v/>
          </cell>
          <cell r="D1497" t="str">
            <v/>
          </cell>
          <cell r="E1497" t="str">
            <v>NCON</v>
          </cell>
          <cell r="F1497">
            <v>0</v>
          </cell>
          <cell r="G1497">
            <v>0</v>
          </cell>
          <cell r="H1497">
            <v>50000</v>
          </cell>
          <cell r="I1497">
            <v>500</v>
          </cell>
          <cell r="J1497">
            <v>50000</v>
          </cell>
          <cell r="K1497">
            <v>0</v>
          </cell>
          <cell r="L1497">
            <v>2</v>
          </cell>
        </row>
        <row r="1498">
          <cell r="A1498" t="str">
            <v>2054951980001</v>
          </cell>
          <cell r="B1498" t="str">
            <v>TASTO EMERGENZA   (R)     (7VIM109)</v>
          </cell>
          <cell r="C1498" t="str">
            <v/>
          </cell>
          <cell r="D1498" t="str">
            <v/>
          </cell>
          <cell r="E1498" t="str">
            <v>NCON</v>
          </cell>
          <cell r="F1498">
            <v>0</v>
          </cell>
          <cell r="G1498">
            <v>0</v>
          </cell>
          <cell r="H1498">
            <v>1624</v>
          </cell>
          <cell r="I1498">
            <v>502.77</v>
          </cell>
          <cell r="J1498">
            <v>1624</v>
          </cell>
          <cell r="K1498">
            <v>0</v>
          </cell>
          <cell r="L1498">
            <v>2</v>
          </cell>
        </row>
        <row r="1499">
          <cell r="A1499" t="str">
            <v>305906733R001</v>
          </cell>
          <cell r="B1499" t="str">
            <v>ASS. SELESP.330  71778143   (S)(R)</v>
          </cell>
          <cell r="C1499" t="str">
            <v/>
          </cell>
          <cell r="D1499" t="str">
            <v/>
          </cell>
          <cell r="E1499" t="str">
            <v>6733</v>
          </cell>
          <cell r="F1499">
            <v>0</v>
          </cell>
          <cell r="G1499">
            <v>0</v>
          </cell>
          <cell r="H1499">
            <v>45</v>
          </cell>
          <cell r="I1499">
            <v>517.44000000000005</v>
          </cell>
          <cell r="J1499">
            <v>45</v>
          </cell>
          <cell r="K1499">
            <v>0</v>
          </cell>
          <cell r="L1499">
            <v>2</v>
          </cell>
        </row>
        <row r="1500">
          <cell r="A1500" t="str">
            <v>2054949710001</v>
          </cell>
          <cell r="B1500" t="str">
            <v>ETICHETTA AUTOADESIVA</v>
          </cell>
          <cell r="C1500" t="str">
            <v/>
          </cell>
          <cell r="D1500" t="str">
            <v/>
          </cell>
          <cell r="E1500" t="str">
            <v>NCON</v>
          </cell>
          <cell r="F1500">
            <v>0</v>
          </cell>
          <cell r="G1500">
            <v>0</v>
          </cell>
          <cell r="H1500">
            <v>13222</v>
          </cell>
          <cell r="I1500">
            <v>519.62</v>
          </cell>
          <cell r="J1500">
            <v>13222</v>
          </cell>
          <cell r="K1500">
            <v>0</v>
          </cell>
          <cell r="L1500">
            <v>2</v>
          </cell>
        </row>
        <row r="1501">
          <cell r="A1501" t="str">
            <v>3047351730000</v>
          </cell>
          <cell r="B1501" t="str">
            <v>INTER.GRIGIO ANTIR.(S-R) 8200233170</v>
          </cell>
          <cell r="C1501" t="str">
            <v/>
          </cell>
          <cell r="D1501" t="str">
            <v/>
          </cell>
          <cell r="E1501" t="str">
            <v>5173</v>
          </cell>
          <cell r="F1501">
            <v>0</v>
          </cell>
          <cell r="G1501">
            <v>0</v>
          </cell>
          <cell r="H1501">
            <v>698</v>
          </cell>
          <cell r="I1501">
            <v>523.5</v>
          </cell>
          <cell r="J1501">
            <v>698</v>
          </cell>
          <cell r="K1501">
            <v>0</v>
          </cell>
          <cell r="L1501">
            <v>2</v>
          </cell>
        </row>
        <row r="1502">
          <cell r="A1502" t="str">
            <v>2054958444401</v>
          </cell>
          <cell r="B1502" t="str">
            <v>FONDELLO AZZURRO ( R )</v>
          </cell>
          <cell r="C1502" t="str">
            <v/>
          </cell>
          <cell r="D1502" t="str">
            <v/>
          </cell>
          <cell r="E1502" t="str">
            <v>NCON</v>
          </cell>
          <cell r="F1502">
            <v>0</v>
          </cell>
          <cell r="G1502">
            <v>0</v>
          </cell>
          <cell r="H1502">
            <v>10500</v>
          </cell>
          <cell r="I1502">
            <v>525</v>
          </cell>
          <cell r="J1502">
            <v>10500</v>
          </cell>
          <cell r="K1502">
            <v>0</v>
          </cell>
          <cell r="L1502">
            <v>2</v>
          </cell>
        </row>
        <row r="1503">
          <cell r="A1503" t="str">
            <v>20015689700P1</v>
          </cell>
          <cell r="B1503" t="str">
            <v>PRESSORE (ACTUATOR)     "R"</v>
          </cell>
          <cell r="C1503" t="str">
            <v/>
          </cell>
          <cell r="D1503" t="str">
            <v/>
          </cell>
          <cell r="E1503" t="str">
            <v>NCON</v>
          </cell>
          <cell r="F1503">
            <v>0</v>
          </cell>
          <cell r="G1503">
            <v>0</v>
          </cell>
          <cell r="H1503">
            <v>4214</v>
          </cell>
          <cell r="I1503">
            <v>526.75</v>
          </cell>
          <cell r="J1503">
            <v>4214</v>
          </cell>
          <cell r="K1503">
            <v>0</v>
          </cell>
          <cell r="L1503">
            <v>2</v>
          </cell>
        </row>
        <row r="1504">
          <cell r="A1504" t="str">
            <v>2054936570000</v>
          </cell>
          <cell r="B1504" t="str">
            <v>MOLLA DI SCATTO</v>
          </cell>
          <cell r="C1504" t="str">
            <v/>
          </cell>
          <cell r="D1504" t="str">
            <v/>
          </cell>
          <cell r="E1504" t="str">
            <v>NCON</v>
          </cell>
          <cell r="F1504">
            <v>0</v>
          </cell>
          <cell r="G1504">
            <v>0</v>
          </cell>
          <cell r="H1504">
            <v>43220</v>
          </cell>
          <cell r="I1504">
            <v>530.74</v>
          </cell>
          <cell r="J1504">
            <v>43220</v>
          </cell>
          <cell r="K1504">
            <v>0</v>
          </cell>
          <cell r="L1504">
            <v>2</v>
          </cell>
        </row>
        <row r="1505">
          <cell r="A1505" t="str">
            <v>2054961470001</v>
          </cell>
          <cell r="B1505" t="str">
            <v>CORPO    ( R )</v>
          </cell>
          <cell r="C1505" t="str">
            <v/>
          </cell>
          <cell r="D1505" t="str">
            <v/>
          </cell>
          <cell r="E1505" t="str">
            <v>NCON</v>
          </cell>
          <cell r="F1505">
            <v>0</v>
          </cell>
          <cell r="G1505">
            <v>0</v>
          </cell>
          <cell r="H1505">
            <v>953</v>
          </cell>
          <cell r="I1505">
            <v>533.97</v>
          </cell>
          <cell r="J1505">
            <v>953</v>
          </cell>
          <cell r="K1505">
            <v>0</v>
          </cell>
          <cell r="L1505">
            <v>2</v>
          </cell>
        </row>
        <row r="1506">
          <cell r="A1506" t="str">
            <v>2054933711100</v>
          </cell>
          <cell r="B1506" t="str">
            <v>PIASTRINA IDEOGRAMMI</v>
          </cell>
          <cell r="C1506" t="str">
            <v/>
          </cell>
          <cell r="D1506" t="str">
            <v/>
          </cell>
          <cell r="E1506" t="str">
            <v>NCON</v>
          </cell>
          <cell r="F1506">
            <v>0</v>
          </cell>
          <cell r="G1506">
            <v>0</v>
          </cell>
          <cell r="H1506">
            <v>800</v>
          </cell>
          <cell r="I1506">
            <v>536</v>
          </cell>
          <cell r="J1506">
            <v>800</v>
          </cell>
          <cell r="K1506">
            <v>0</v>
          </cell>
          <cell r="L1506">
            <v>2</v>
          </cell>
        </row>
        <row r="1507">
          <cell r="A1507" t="str">
            <v>2054962120200</v>
          </cell>
          <cell r="B1507" t="str">
            <v>MOSTRINA ESTETICA     ( R )</v>
          </cell>
          <cell r="C1507" t="str">
            <v/>
          </cell>
          <cell r="D1507" t="str">
            <v/>
          </cell>
          <cell r="E1507" t="str">
            <v>NCON</v>
          </cell>
          <cell r="F1507">
            <v>0</v>
          </cell>
          <cell r="G1507">
            <v>0</v>
          </cell>
          <cell r="H1507">
            <v>125</v>
          </cell>
          <cell r="I1507">
            <v>537.64</v>
          </cell>
          <cell r="J1507">
            <v>125</v>
          </cell>
          <cell r="K1507">
            <v>0</v>
          </cell>
          <cell r="L1507">
            <v>2</v>
          </cell>
        </row>
        <row r="1508">
          <cell r="A1508" t="str">
            <v>2054961110000</v>
          </cell>
          <cell r="B1508" t="str">
            <v>PRESA AUDIO/VIDEO   (R)</v>
          </cell>
          <cell r="C1508" t="str">
            <v/>
          </cell>
          <cell r="D1508" t="str">
            <v/>
          </cell>
          <cell r="E1508" t="str">
            <v>NCON</v>
          </cell>
          <cell r="F1508">
            <v>0</v>
          </cell>
          <cell r="G1508">
            <v>0</v>
          </cell>
          <cell r="H1508">
            <v>3798</v>
          </cell>
          <cell r="I1508">
            <v>539.32000000000005</v>
          </cell>
          <cell r="J1508">
            <v>3798</v>
          </cell>
          <cell r="K1508">
            <v>0</v>
          </cell>
          <cell r="L1508">
            <v>2</v>
          </cell>
        </row>
        <row r="1509">
          <cell r="A1509" t="str">
            <v>2054956011200</v>
          </cell>
          <cell r="B1509" t="str">
            <v>LED FUNZIONE ROSSO (S2)( R )</v>
          </cell>
          <cell r="C1509" t="str">
            <v/>
          </cell>
          <cell r="D1509" t="str">
            <v/>
          </cell>
          <cell r="E1509" t="str">
            <v>NCON</v>
          </cell>
          <cell r="F1509">
            <v>0</v>
          </cell>
          <cell r="G1509">
            <v>0</v>
          </cell>
          <cell r="H1509">
            <v>4920</v>
          </cell>
          <cell r="I1509">
            <v>546.46</v>
          </cell>
          <cell r="J1509">
            <v>4920</v>
          </cell>
          <cell r="K1509">
            <v>0</v>
          </cell>
          <cell r="L1509">
            <v>2</v>
          </cell>
        </row>
        <row r="1510">
          <cell r="A1510" t="str">
            <v>2002369680001</v>
          </cell>
          <cell r="B1510" t="str">
            <v>GUIDING PLATE  (R)</v>
          </cell>
          <cell r="C1510" t="str">
            <v/>
          </cell>
          <cell r="D1510" t="str">
            <v/>
          </cell>
          <cell r="E1510" t="str">
            <v>NCON</v>
          </cell>
          <cell r="F1510">
            <v>0</v>
          </cell>
          <cell r="G1510">
            <v>0</v>
          </cell>
          <cell r="H1510">
            <v>5000</v>
          </cell>
          <cell r="I1510">
            <v>548.5</v>
          </cell>
          <cell r="J1510">
            <v>5000</v>
          </cell>
          <cell r="K1510">
            <v>0</v>
          </cell>
          <cell r="L1510">
            <v>2</v>
          </cell>
        </row>
        <row r="1511">
          <cell r="A1511" t="str">
            <v>2002469680001</v>
          </cell>
          <cell r="B1511" t="str">
            <v>GUIDING PLATE 2 (R)</v>
          </cell>
          <cell r="C1511" t="str">
            <v/>
          </cell>
          <cell r="D1511" t="str">
            <v/>
          </cell>
          <cell r="E1511" t="str">
            <v>NCON</v>
          </cell>
          <cell r="F1511">
            <v>0</v>
          </cell>
          <cell r="G1511">
            <v>0</v>
          </cell>
          <cell r="H1511">
            <v>5000</v>
          </cell>
          <cell r="I1511">
            <v>548.5</v>
          </cell>
          <cell r="J1511">
            <v>5000</v>
          </cell>
          <cell r="K1511">
            <v>0</v>
          </cell>
          <cell r="L1511">
            <v>2</v>
          </cell>
        </row>
        <row r="1512">
          <cell r="A1512" t="str">
            <v>2054953990000</v>
          </cell>
          <cell r="B1512" t="str">
            <v>SCHERMATURA PER MANOPOLA        (R)</v>
          </cell>
          <cell r="C1512" t="str">
            <v/>
          </cell>
          <cell r="D1512" t="str">
            <v/>
          </cell>
          <cell r="E1512" t="str">
            <v>NCON</v>
          </cell>
          <cell r="F1512">
            <v>0</v>
          </cell>
          <cell r="G1512">
            <v>0</v>
          </cell>
          <cell r="H1512">
            <v>4178</v>
          </cell>
          <cell r="I1512">
            <v>548.65</v>
          </cell>
          <cell r="J1512">
            <v>4178</v>
          </cell>
          <cell r="K1512">
            <v>0</v>
          </cell>
          <cell r="L1512">
            <v>2</v>
          </cell>
        </row>
        <row r="1513">
          <cell r="A1513" t="str">
            <v>2054955971101</v>
          </cell>
          <cell r="B1513" t="str">
            <v>COPRITASTO  TETTUCCIO DX   ( R )</v>
          </cell>
          <cell r="C1513" t="str">
            <v/>
          </cell>
          <cell r="D1513" t="str">
            <v/>
          </cell>
          <cell r="E1513" t="str">
            <v>NCON</v>
          </cell>
          <cell r="F1513">
            <v>0</v>
          </cell>
          <cell r="G1513">
            <v>0</v>
          </cell>
          <cell r="H1513">
            <v>1715</v>
          </cell>
          <cell r="I1513">
            <v>548.79999999999995</v>
          </cell>
          <cell r="J1513">
            <v>1715</v>
          </cell>
          <cell r="K1513">
            <v>0</v>
          </cell>
          <cell r="L1513">
            <v>2</v>
          </cell>
        </row>
        <row r="1514">
          <cell r="A1514" t="str">
            <v>301106797390IR0</v>
          </cell>
          <cell r="B1514" t="str">
            <v>C.V. SX 965    156167623    (R)</v>
          </cell>
          <cell r="C1514" t="str">
            <v/>
          </cell>
          <cell r="D1514" t="str">
            <v/>
          </cell>
          <cell r="E1514" t="str">
            <v>6797</v>
          </cell>
          <cell r="F1514">
            <v>0</v>
          </cell>
          <cell r="G1514">
            <v>0</v>
          </cell>
          <cell r="H1514">
            <v>86</v>
          </cell>
          <cell r="I1514">
            <v>560.72</v>
          </cell>
          <cell r="J1514">
            <v>86</v>
          </cell>
          <cell r="K1514">
            <v>0</v>
          </cell>
          <cell r="L1514">
            <v>2</v>
          </cell>
        </row>
        <row r="1515">
          <cell r="A1515" t="str">
            <v>2054954440000</v>
          </cell>
          <cell r="B1515" t="str">
            <v>CIRCUITO STAMPATO LUCI (DX) (R)</v>
          </cell>
          <cell r="C1515" t="str">
            <v/>
          </cell>
          <cell r="D1515" t="str">
            <v/>
          </cell>
          <cell r="E1515" t="str">
            <v>NCON</v>
          </cell>
          <cell r="F1515">
            <v>0</v>
          </cell>
          <cell r="G1515">
            <v>0</v>
          </cell>
          <cell r="H1515">
            <v>221</v>
          </cell>
          <cell r="I1515">
            <v>562.64</v>
          </cell>
          <cell r="J1515">
            <v>221</v>
          </cell>
          <cell r="K1515">
            <v>0</v>
          </cell>
          <cell r="L1515">
            <v>2</v>
          </cell>
        </row>
        <row r="1516">
          <cell r="A1516" t="str">
            <v>2000869350303</v>
          </cell>
          <cell r="B1516" t="str">
            <v>FONDELLO CON CONNETTORE CL  (R)</v>
          </cell>
          <cell r="C1516" t="str">
            <v/>
          </cell>
          <cell r="D1516" t="str">
            <v/>
          </cell>
          <cell r="E1516" t="str">
            <v>NCON</v>
          </cell>
          <cell r="F1516">
            <v>0</v>
          </cell>
          <cell r="G1516">
            <v>0</v>
          </cell>
          <cell r="H1516">
            <v>6200</v>
          </cell>
          <cell r="I1516">
            <v>566.67999999999995</v>
          </cell>
          <cell r="J1516">
            <v>6200</v>
          </cell>
          <cell r="K1516">
            <v>0</v>
          </cell>
          <cell r="L1516">
            <v>2</v>
          </cell>
        </row>
        <row r="1517">
          <cell r="A1517" t="str">
            <v>3047344340098</v>
          </cell>
          <cell r="B1517" t="str">
            <v>CONTACTEUR 3 VIE  7700314877 IM.E</v>
          </cell>
          <cell r="C1517" t="str">
            <v/>
          </cell>
          <cell r="D1517" t="str">
            <v/>
          </cell>
          <cell r="E1517" t="str">
            <v>4434</v>
          </cell>
          <cell r="F1517">
            <v>0</v>
          </cell>
          <cell r="G1517">
            <v>0</v>
          </cell>
          <cell r="H1517">
            <v>208</v>
          </cell>
          <cell r="I1517">
            <v>574.08000000000004</v>
          </cell>
          <cell r="J1517">
            <v>208</v>
          </cell>
          <cell r="K1517">
            <v>0</v>
          </cell>
          <cell r="L1517">
            <v>2</v>
          </cell>
        </row>
        <row r="1518">
          <cell r="A1518" t="str">
            <v>2054961090000</v>
          </cell>
          <cell r="B1518" t="str">
            <v>FONDELLO    ( R )</v>
          </cell>
          <cell r="C1518" t="str">
            <v/>
          </cell>
          <cell r="D1518" t="str">
            <v/>
          </cell>
          <cell r="E1518" t="str">
            <v>NCON</v>
          </cell>
          <cell r="F1518">
            <v>0</v>
          </cell>
          <cell r="G1518">
            <v>0</v>
          </cell>
          <cell r="H1518">
            <v>1338</v>
          </cell>
          <cell r="I1518">
            <v>575.34</v>
          </cell>
          <cell r="J1518">
            <v>1338</v>
          </cell>
          <cell r="K1518">
            <v>0</v>
          </cell>
          <cell r="L1518">
            <v>2</v>
          </cell>
        </row>
        <row r="1519">
          <cell r="A1519" t="str">
            <v>2054954320000</v>
          </cell>
          <cell r="B1519" t="str">
            <v>CIRCUITO STAMPATO  PDC (SX)  (R)</v>
          </cell>
          <cell r="C1519" t="str">
            <v/>
          </cell>
          <cell r="D1519" t="str">
            <v/>
          </cell>
          <cell r="E1519" t="str">
            <v>NCON</v>
          </cell>
          <cell r="F1519">
            <v>0</v>
          </cell>
          <cell r="G1519">
            <v>0</v>
          </cell>
          <cell r="H1519">
            <v>1871</v>
          </cell>
          <cell r="I1519">
            <v>576.14</v>
          </cell>
          <cell r="J1519">
            <v>1871</v>
          </cell>
          <cell r="K1519">
            <v>0</v>
          </cell>
          <cell r="L1519">
            <v>2</v>
          </cell>
        </row>
        <row r="1520">
          <cell r="A1520" t="str">
            <v>3054946680000</v>
          </cell>
          <cell r="B1520" t="str">
            <v>MANOPOLA</v>
          </cell>
          <cell r="C1520" t="str">
            <v/>
          </cell>
          <cell r="D1520" t="str">
            <v/>
          </cell>
          <cell r="E1520" t="str">
            <v>4668</v>
          </cell>
          <cell r="F1520">
            <v>0</v>
          </cell>
          <cell r="G1520">
            <v>0</v>
          </cell>
          <cell r="H1520">
            <v>1108</v>
          </cell>
          <cell r="I1520">
            <v>581.12</v>
          </cell>
          <cell r="J1520">
            <v>1108</v>
          </cell>
          <cell r="K1520">
            <v>0</v>
          </cell>
          <cell r="L1520">
            <v>2</v>
          </cell>
        </row>
        <row r="1521">
          <cell r="A1521" t="str">
            <v>2054954180000</v>
          </cell>
          <cell r="B1521" t="str">
            <v>TAPPETINO SILICONE  BAGAGL.(R)</v>
          </cell>
          <cell r="C1521" t="str">
            <v/>
          </cell>
          <cell r="D1521" t="str">
            <v/>
          </cell>
          <cell r="E1521" t="str">
            <v>NCON</v>
          </cell>
          <cell r="F1521">
            <v>0</v>
          </cell>
          <cell r="G1521">
            <v>0</v>
          </cell>
          <cell r="H1521">
            <v>9990</v>
          </cell>
          <cell r="I1521">
            <v>583.52</v>
          </cell>
          <cell r="J1521">
            <v>9990</v>
          </cell>
          <cell r="K1521">
            <v>0</v>
          </cell>
          <cell r="L1521">
            <v>2</v>
          </cell>
        </row>
        <row r="1522">
          <cell r="A1522" t="str">
            <v>2054954100000</v>
          </cell>
          <cell r="B1522" t="str">
            <v>TASTO BAGAGL.SX.(R)(S.M.I)(7VIM080)</v>
          </cell>
          <cell r="C1522" t="str">
            <v/>
          </cell>
          <cell r="D1522" t="str">
            <v/>
          </cell>
          <cell r="E1522" t="str">
            <v>NCON</v>
          </cell>
          <cell r="F1522">
            <v>0</v>
          </cell>
          <cell r="G1522">
            <v>0</v>
          </cell>
          <cell r="H1522">
            <v>2234</v>
          </cell>
          <cell r="I1522">
            <v>587.29999999999995</v>
          </cell>
          <cell r="J1522">
            <v>2234</v>
          </cell>
          <cell r="K1522">
            <v>0</v>
          </cell>
          <cell r="L1522">
            <v>2</v>
          </cell>
        </row>
        <row r="1523">
          <cell r="A1523" t="str">
            <v>2054954081101</v>
          </cell>
          <cell r="B1523" t="str">
            <v>TASTO DOPPIO RETRO NEBBIA       (R)</v>
          </cell>
          <cell r="C1523" t="str">
            <v/>
          </cell>
          <cell r="D1523" t="str">
            <v/>
          </cell>
          <cell r="E1523" t="str">
            <v>NCON</v>
          </cell>
          <cell r="F1523">
            <v>0</v>
          </cell>
          <cell r="G1523">
            <v>0</v>
          </cell>
          <cell r="H1523">
            <v>1800</v>
          </cell>
          <cell r="I1523">
            <v>588.04</v>
          </cell>
          <cell r="J1523">
            <v>1800</v>
          </cell>
          <cell r="K1523">
            <v>0</v>
          </cell>
          <cell r="L1523">
            <v>2</v>
          </cell>
        </row>
        <row r="1524">
          <cell r="A1524" t="str">
            <v>2054954040000</v>
          </cell>
          <cell r="B1524" t="str">
            <v>CASTELLETTO PER POTENZ.  (R)(S.M.I)</v>
          </cell>
          <cell r="C1524" t="str">
            <v/>
          </cell>
          <cell r="D1524" t="str">
            <v/>
          </cell>
          <cell r="E1524" t="str">
            <v>NCON</v>
          </cell>
          <cell r="F1524">
            <v>0</v>
          </cell>
          <cell r="G1524">
            <v>0</v>
          </cell>
          <cell r="H1524">
            <v>7724</v>
          </cell>
          <cell r="I1524">
            <v>588.57000000000005</v>
          </cell>
          <cell r="J1524">
            <v>7724</v>
          </cell>
          <cell r="K1524">
            <v>0</v>
          </cell>
          <cell r="L1524">
            <v>2</v>
          </cell>
        </row>
        <row r="1525">
          <cell r="A1525" t="str">
            <v>2054955220000</v>
          </cell>
          <cell r="B1525" t="str">
            <v>AZIONATORE TASTO EMF            (R)</v>
          </cell>
          <cell r="C1525" t="str">
            <v/>
          </cell>
          <cell r="D1525" t="str">
            <v/>
          </cell>
          <cell r="E1525" t="str">
            <v>NCON</v>
          </cell>
          <cell r="F1525">
            <v>0</v>
          </cell>
          <cell r="G1525">
            <v>0</v>
          </cell>
          <cell r="H1525">
            <v>6149</v>
          </cell>
          <cell r="I1525">
            <v>590.61</v>
          </cell>
          <cell r="J1525">
            <v>6149</v>
          </cell>
          <cell r="K1525">
            <v>0</v>
          </cell>
          <cell r="L1525">
            <v>2</v>
          </cell>
        </row>
        <row r="1526">
          <cell r="A1526" t="str">
            <v>2001067460500</v>
          </cell>
          <cell r="B1526" t="str">
            <v>TASTO PDC VERNICIATO</v>
          </cell>
          <cell r="C1526" t="str">
            <v/>
          </cell>
          <cell r="D1526" t="str">
            <v/>
          </cell>
          <cell r="E1526" t="str">
            <v>NCON</v>
          </cell>
          <cell r="F1526">
            <v>0</v>
          </cell>
          <cell r="G1526">
            <v>0</v>
          </cell>
          <cell r="H1526">
            <v>4214</v>
          </cell>
          <cell r="I1526">
            <v>597.97</v>
          </cell>
          <cell r="J1526">
            <v>4214</v>
          </cell>
          <cell r="K1526">
            <v>0</v>
          </cell>
          <cell r="L1526">
            <v>2</v>
          </cell>
        </row>
        <row r="1527">
          <cell r="A1527" t="str">
            <v>2054954451101</v>
          </cell>
          <cell r="B1527" t="str">
            <v>GRUPPO ELETTRICO SALDATURE E65 DX</v>
          </cell>
          <cell r="C1527" t="str">
            <v/>
          </cell>
          <cell r="D1527" t="str">
            <v/>
          </cell>
          <cell r="E1527" t="str">
            <v>NCON</v>
          </cell>
          <cell r="F1527">
            <v>0</v>
          </cell>
          <cell r="G1527">
            <v>0</v>
          </cell>
          <cell r="H1527">
            <v>87</v>
          </cell>
          <cell r="I1527">
            <v>599.09</v>
          </cell>
          <cell r="J1527">
            <v>87</v>
          </cell>
          <cell r="K1527">
            <v>0</v>
          </cell>
          <cell r="L1527">
            <v>2</v>
          </cell>
        </row>
        <row r="1528">
          <cell r="A1528" t="str">
            <v>2054934560000</v>
          </cell>
          <cell r="B1528" t="str">
            <v>MOLLA PER CONTATTO LAMPADA</v>
          </cell>
          <cell r="C1528" t="str">
            <v/>
          </cell>
          <cell r="D1528" t="str">
            <v/>
          </cell>
          <cell r="E1528" t="str">
            <v>NCON</v>
          </cell>
          <cell r="F1528">
            <v>0</v>
          </cell>
          <cell r="G1528">
            <v>0</v>
          </cell>
          <cell r="H1528">
            <v>42072</v>
          </cell>
          <cell r="I1528">
            <v>602.04999999999995</v>
          </cell>
          <cell r="J1528">
            <v>42072</v>
          </cell>
          <cell r="K1528">
            <v>0</v>
          </cell>
          <cell r="L1528">
            <v>2</v>
          </cell>
        </row>
        <row r="1529">
          <cell r="A1529" t="str">
            <v>2054955112200</v>
          </cell>
          <cell r="B1529" t="str">
            <v>CIRC.SOVR.TRATTAMEN.(STECCA X 4)(R)</v>
          </cell>
          <cell r="C1529" t="str">
            <v/>
          </cell>
          <cell r="D1529" t="str">
            <v/>
          </cell>
          <cell r="E1529" t="str">
            <v>NCON</v>
          </cell>
          <cell r="F1529">
            <v>0</v>
          </cell>
          <cell r="G1529">
            <v>0</v>
          </cell>
          <cell r="H1529">
            <v>700</v>
          </cell>
          <cell r="I1529">
            <v>603.26</v>
          </cell>
          <cell r="J1529">
            <v>700</v>
          </cell>
          <cell r="K1529">
            <v>0</v>
          </cell>
          <cell r="L1529">
            <v>2</v>
          </cell>
        </row>
        <row r="1530">
          <cell r="A1530" t="str">
            <v>2054943930000</v>
          </cell>
          <cell r="B1530" t="str">
            <v>ROTORE DI COMANDO (S) (R)(3059/00A)</v>
          </cell>
          <cell r="C1530" t="str">
            <v/>
          </cell>
          <cell r="D1530" t="str">
            <v/>
          </cell>
          <cell r="E1530" t="str">
            <v>NCON</v>
          </cell>
          <cell r="F1530">
            <v>0</v>
          </cell>
          <cell r="G1530">
            <v>0</v>
          </cell>
          <cell r="H1530">
            <v>9200</v>
          </cell>
          <cell r="I1530">
            <v>605.17999999999995</v>
          </cell>
          <cell r="J1530">
            <v>9200</v>
          </cell>
          <cell r="K1530">
            <v>0</v>
          </cell>
          <cell r="L1530">
            <v>2</v>
          </cell>
        </row>
        <row r="1531">
          <cell r="A1531" t="str">
            <v>20SDDTU2SEIG002</v>
          </cell>
          <cell r="B1531" t="str">
            <v>ESD SUPPRESSOR 30KV 1PF 5V 2CH</v>
          </cell>
          <cell r="C1531" t="str">
            <v/>
          </cell>
          <cell r="D1531" t="str">
            <v/>
          </cell>
          <cell r="E1531" t="str">
            <v>NCON</v>
          </cell>
          <cell r="F1531">
            <v>0</v>
          </cell>
          <cell r="G1531">
            <v>0</v>
          </cell>
          <cell r="H1531">
            <v>3000</v>
          </cell>
          <cell r="I1531">
            <v>606</v>
          </cell>
          <cell r="J1531">
            <v>3000</v>
          </cell>
          <cell r="K1531">
            <v>0</v>
          </cell>
          <cell r="L1531">
            <v>2</v>
          </cell>
        </row>
        <row r="1532">
          <cell r="A1532" t="str">
            <v>2054955100000</v>
          </cell>
          <cell r="B1532" t="str">
            <v>CIRCUITO TRANC. (STECCA X 4)  (R)</v>
          </cell>
          <cell r="C1532" t="str">
            <v/>
          </cell>
          <cell r="D1532" t="str">
            <v/>
          </cell>
          <cell r="E1532" t="str">
            <v>NCON</v>
          </cell>
          <cell r="F1532">
            <v>0</v>
          </cell>
          <cell r="G1532">
            <v>0</v>
          </cell>
          <cell r="H1532">
            <v>2838</v>
          </cell>
          <cell r="I1532">
            <v>609.46</v>
          </cell>
          <cell r="J1532">
            <v>2838</v>
          </cell>
          <cell r="K1532">
            <v>0</v>
          </cell>
          <cell r="L1532">
            <v>2</v>
          </cell>
        </row>
        <row r="1533">
          <cell r="A1533" t="str">
            <v>2054951650100</v>
          </cell>
          <cell r="B1533" t="str">
            <v>DIODO LUMINOSO * LO M676-R1 *</v>
          </cell>
          <cell r="C1533" t="str">
            <v/>
          </cell>
          <cell r="D1533" t="str">
            <v/>
          </cell>
          <cell r="E1533" t="str">
            <v>NCON</v>
          </cell>
          <cell r="F1533">
            <v>0</v>
          </cell>
          <cell r="G1533">
            <v>0</v>
          </cell>
          <cell r="H1533">
            <v>9800</v>
          </cell>
          <cell r="I1533">
            <v>609.66</v>
          </cell>
          <cell r="J1533">
            <v>9800</v>
          </cell>
          <cell r="K1533">
            <v>0</v>
          </cell>
          <cell r="L1533">
            <v>2</v>
          </cell>
        </row>
        <row r="1534">
          <cell r="A1534" t="str">
            <v>2054953730001</v>
          </cell>
          <cell r="B1534" t="str">
            <v>CIRCUITO STAMPATO   SINGOLO</v>
          </cell>
          <cell r="C1534" t="str">
            <v/>
          </cell>
          <cell r="D1534" t="str">
            <v/>
          </cell>
          <cell r="E1534" t="str">
            <v>NCON</v>
          </cell>
          <cell r="F1534">
            <v>0</v>
          </cell>
          <cell r="G1534">
            <v>0</v>
          </cell>
          <cell r="H1534">
            <v>1511</v>
          </cell>
          <cell r="I1534">
            <v>617.70000000000005</v>
          </cell>
          <cell r="J1534">
            <v>1511</v>
          </cell>
          <cell r="K1534">
            <v>0</v>
          </cell>
          <cell r="L1534">
            <v>2</v>
          </cell>
        </row>
        <row r="1535">
          <cell r="A1535" t="str">
            <v>301106826270AR0</v>
          </cell>
          <cell r="B1535" t="str">
            <v>C.V. ANT.DX-330 735745681   (R)</v>
          </cell>
          <cell r="C1535" t="str">
            <v/>
          </cell>
          <cell r="D1535" t="str">
            <v/>
          </cell>
          <cell r="E1535" t="str">
            <v>6826</v>
          </cell>
          <cell r="F1535">
            <v>0</v>
          </cell>
          <cell r="G1535">
            <v>0</v>
          </cell>
          <cell r="H1535">
            <v>84</v>
          </cell>
          <cell r="I1535">
            <v>619.91999999999996</v>
          </cell>
          <cell r="J1535">
            <v>84</v>
          </cell>
          <cell r="K1535">
            <v>0</v>
          </cell>
          <cell r="L1535">
            <v>2</v>
          </cell>
        </row>
        <row r="1536">
          <cell r="A1536" t="str">
            <v>3011032210001</v>
          </cell>
          <cell r="B1536" t="str">
            <v>CONTATTIERA    7642033 ED.26-03-90</v>
          </cell>
          <cell r="C1536" t="str">
            <v/>
          </cell>
          <cell r="D1536" t="str">
            <v/>
          </cell>
          <cell r="E1536" t="str">
            <v>3221</v>
          </cell>
          <cell r="F1536">
            <v>0</v>
          </cell>
          <cell r="G1536">
            <v>0</v>
          </cell>
          <cell r="H1536">
            <v>1833</v>
          </cell>
          <cell r="I1536">
            <v>623.22</v>
          </cell>
          <cell r="J1536">
            <v>1833</v>
          </cell>
          <cell r="K1536">
            <v>0</v>
          </cell>
          <cell r="L1536">
            <v>2</v>
          </cell>
        </row>
        <row r="1537">
          <cell r="A1537" t="str">
            <v>2054949940000</v>
          </cell>
          <cell r="B1537" t="str">
            <v>MOLLA D'AGGANCIO LATERALE - DX</v>
          </cell>
          <cell r="C1537" t="str">
            <v/>
          </cell>
          <cell r="D1537" t="str">
            <v/>
          </cell>
          <cell r="E1537" t="str">
            <v>NCON</v>
          </cell>
          <cell r="F1537">
            <v>0</v>
          </cell>
          <cell r="G1537">
            <v>0</v>
          </cell>
          <cell r="H1537">
            <v>6305</v>
          </cell>
          <cell r="I1537">
            <v>626.09</v>
          </cell>
          <cell r="J1537">
            <v>6305</v>
          </cell>
          <cell r="K1537">
            <v>0</v>
          </cell>
          <cell r="L1537">
            <v>2</v>
          </cell>
        </row>
        <row r="1538">
          <cell r="A1538" t="str">
            <v>2054941910000</v>
          </cell>
          <cell r="B1538" t="str">
            <v>PIASTRINA CON IDEOGRAMMI</v>
          </cell>
          <cell r="C1538" t="str">
            <v/>
          </cell>
          <cell r="D1538" t="str">
            <v/>
          </cell>
          <cell r="E1538" t="str">
            <v>NCON</v>
          </cell>
          <cell r="F1538">
            <v>0</v>
          </cell>
          <cell r="G1538">
            <v>0</v>
          </cell>
          <cell r="H1538">
            <v>919</v>
          </cell>
          <cell r="I1538">
            <v>626.55999999999995</v>
          </cell>
          <cell r="J1538">
            <v>919</v>
          </cell>
          <cell r="K1538">
            <v>0</v>
          </cell>
          <cell r="L1538">
            <v>2</v>
          </cell>
        </row>
        <row r="1539">
          <cell r="A1539" t="str">
            <v>2000568080104</v>
          </cell>
          <cell r="B1539" t="str">
            <v>GRUPPO SX</v>
          </cell>
          <cell r="C1539" t="str">
            <v/>
          </cell>
          <cell r="D1539" t="str">
            <v/>
          </cell>
          <cell r="E1539" t="str">
            <v>NCON</v>
          </cell>
          <cell r="F1539">
            <v>0</v>
          </cell>
          <cell r="G1539">
            <v>0</v>
          </cell>
          <cell r="H1539">
            <v>360</v>
          </cell>
          <cell r="I1539">
            <v>643.6</v>
          </cell>
          <cell r="J1539">
            <v>360</v>
          </cell>
          <cell r="K1539">
            <v>0</v>
          </cell>
          <cell r="L1539">
            <v>2</v>
          </cell>
        </row>
        <row r="1540">
          <cell r="A1540" t="str">
            <v>2054961390000</v>
          </cell>
          <cell r="B1540" t="str">
            <v>TAPPETINO    ( R )</v>
          </cell>
          <cell r="C1540" t="str">
            <v/>
          </cell>
          <cell r="D1540" t="str">
            <v/>
          </cell>
          <cell r="E1540" t="str">
            <v>NCON</v>
          </cell>
          <cell r="F1540">
            <v>0</v>
          </cell>
          <cell r="G1540">
            <v>0</v>
          </cell>
          <cell r="H1540">
            <v>4405</v>
          </cell>
          <cell r="I1540">
            <v>644.45000000000005</v>
          </cell>
          <cell r="J1540">
            <v>4405</v>
          </cell>
          <cell r="K1540">
            <v>0</v>
          </cell>
          <cell r="L1540">
            <v>2</v>
          </cell>
        </row>
        <row r="1541">
          <cell r="A1541" t="str">
            <v>2002037250002</v>
          </cell>
          <cell r="B1541" t="str">
            <v>TASTO</v>
          </cell>
          <cell r="C1541" t="str">
            <v/>
          </cell>
          <cell r="D1541" t="str">
            <v/>
          </cell>
          <cell r="E1541" t="str">
            <v>NCON</v>
          </cell>
          <cell r="F1541">
            <v>0</v>
          </cell>
          <cell r="G1541">
            <v>0</v>
          </cell>
          <cell r="H1541">
            <v>1461</v>
          </cell>
          <cell r="I1541">
            <v>649.16999999999996</v>
          </cell>
          <cell r="J1541">
            <v>1461</v>
          </cell>
          <cell r="K1541">
            <v>0</v>
          </cell>
          <cell r="L1541">
            <v>2</v>
          </cell>
        </row>
        <row r="1542">
          <cell r="A1542" t="str">
            <v>2054949390000</v>
          </cell>
          <cell r="B1542" t="str">
            <v>GUIDA-LUCE INDICE MANOPOLA  (S.M.I)</v>
          </cell>
          <cell r="C1542" t="str">
            <v/>
          </cell>
          <cell r="D1542" t="str">
            <v/>
          </cell>
          <cell r="E1542" t="str">
            <v>NCON</v>
          </cell>
          <cell r="F1542">
            <v>0</v>
          </cell>
          <cell r="G1542">
            <v>0</v>
          </cell>
          <cell r="H1542">
            <v>3826</v>
          </cell>
          <cell r="I1542">
            <v>655.81</v>
          </cell>
          <cell r="J1542">
            <v>3826</v>
          </cell>
          <cell r="K1542">
            <v>0</v>
          </cell>
          <cell r="L1542">
            <v>2</v>
          </cell>
        </row>
        <row r="1543">
          <cell r="A1543" t="str">
            <v>2054954310000</v>
          </cell>
          <cell r="B1543" t="str">
            <v>TAPPETINO SILICONE PDC   (R)</v>
          </cell>
          <cell r="C1543" t="str">
            <v/>
          </cell>
          <cell r="D1543" t="str">
            <v/>
          </cell>
          <cell r="E1543" t="str">
            <v>NCON</v>
          </cell>
          <cell r="F1543">
            <v>0</v>
          </cell>
          <cell r="G1543">
            <v>0</v>
          </cell>
          <cell r="H1543">
            <v>11103</v>
          </cell>
          <cell r="I1543">
            <v>656.19</v>
          </cell>
          <cell r="J1543">
            <v>11103</v>
          </cell>
          <cell r="K1543">
            <v>0</v>
          </cell>
          <cell r="L1543">
            <v>2</v>
          </cell>
        </row>
        <row r="1544">
          <cell r="A1544" t="str">
            <v>2054953953300</v>
          </cell>
          <cell r="B1544" t="str">
            <v>CORNICE TASTI E ROTEL.SX (R)(S.M.I)</v>
          </cell>
          <cell r="C1544" t="str">
            <v/>
          </cell>
          <cell r="D1544" t="str">
            <v/>
          </cell>
          <cell r="E1544" t="str">
            <v>NCON</v>
          </cell>
          <cell r="F1544">
            <v>0</v>
          </cell>
          <cell r="G1544">
            <v>0</v>
          </cell>
          <cell r="H1544">
            <v>1016</v>
          </cell>
          <cell r="I1544">
            <v>659.08</v>
          </cell>
          <cell r="J1544">
            <v>1016</v>
          </cell>
          <cell r="K1544">
            <v>0</v>
          </cell>
          <cell r="L1544">
            <v>2</v>
          </cell>
        </row>
        <row r="1545">
          <cell r="A1545" t="str">
            <v>2054954974402</v>
          </cell>
          <cell r="B1545" t="str">
            <v>CORPO (RDC) CON ROTELLA COST. ( R )</v>
          </cell>
          <cell r="C1545" t="str">
            <v/>
          </cell>
          <cell r="D1545" t="str">
            <v/>
          </cell>
          <cell r="E1545" t="str">
            <v>NCON</v>
          </cell>
          <cell r="F1545">
            <v>0</v>
          </cell>
          <cell r="G1545">
            <v>0</v>
          </cell>
          <cell r="H1545">
            <v>1022</v>
          </cell>
          <cell r="I1545">
            <v>663.47</v>
          </cell>
          <cell r="J1545">
            <v>1022</v>
          </cell>
          <cell r="K1545">
            <v>0</v>
          </cell>
          <cell r="L1545">
            <v>2</v>
          </cell>
        </row>
        <row r="1546">
          <cell r="A1546" t="str">
            <v>2001768021101</v>
          </cell>
          <cell r="B1546" t="str">
            <v>PRESSORE</v>
          </cell>
          <cell r="C1546" t="str">
            <v/>
          </cell>
          <cell r="D1546" t="str">
            <v/>
          </cell>
          <cell r="E1546" t="str">
            <v>NCON</v>
          </cell>
          <cell r="F1546">
            <v>0</v>
          </cell>
          <cell r="G1546">
            <v>0</v>
          </cell>
          <cell r="H1546">
            <v>10500</v>
          </cell>
          <cell r="I1546">
            <v>672</v>
          </cell>
          <cell r="J1546">
            <v>10500</v>
          </cell>
          <cell r="K1546">
            <v>0</v>
          </cell>
          <cell r="L1546">
            <v>2</v>
          </cell>
        </row>
        <row r="1547">
          <cell r="A1547" t="str">
            <v>2054929420002</v>
          </cell>
          <cell r="B1547" t="str">
            <v>CORPO</v>
          </cell>
          <cell r="C1547" t="str">
            <v/>
          </cell>
          <cell r="D1547" t="str">
            <v/>
          </cell>
          <cell r="E1547" t="str">
            <v>NCON</v>
          </cell>
          <cell r="F1547">
            <v>0</v>
          </cell>
          <cell r="G1547">
            <v>0</v>
          </cell>
          <cell r="H1547">
            <v>1300</v>
          </cell>
          <cell r="I1547">
            <v>673.97</v>
          </cell>
          <cell r="J1547">
            <v>1300</v>
          </cell>
          <cell r="K1547">
            <v>0</v>
          </cell>
          <cell r="L1547">
            <v>2</v>
          </cell>
        </row>
        <row r="1548">
          <cell r="A1548" t="str">
            <v>2054934520000</v>
          </cell>
          <cell r="B1548" t="str">
            <v>CONTATTO PIN LUNGO  FINITO</v>
          </cell>
          <cell r="C1548" t="str">
            <v/>
          </cell>
          <cell r="D1548" t="str">
            <v/>
          </cell>
          <cell r="E1548" t="str">
            <v>NCON</v>
          </cell>
          <cell r="F1548">
            <v>0</v>
          </cell>
          <cell r="G1548">
            <v>0</v>
          </cell>
          <cell r="H1548">
            <v>10869</v>
          </cell>
          <cell r="I1548">
            <v>680.4</v>
          </cell>
          <cell r="J1548">
            <v>10869</v>
          </cell>
          <cell r="K1548">
            <v>0</v>
          </cell>
          <cell r="L1548">
            <v>2</v>
          </cell>
        </row>
        <row r="1549">
          <cell r="A1549" t="str">
            <v>2054966480000</v>
          </cell>
          <cell r="B1549" t="str">
            <v>MINIPIN VIMERCATI 90°</v>
          </cell>
          <cell r="C1549" t="str">
            <v/>
          </cell>
          <cell r="D1549" t="str">
            <v/>
          </cell>
          <cell r="E1549" t="str">
            <v>NCON</v>
          </cell>
          <cell r="F1549">
            <v>0</v>
          </cell>
          <cell r="G1549">
            <v>0</v>
          </cell>
          <cell r="H1549">
            <v>45800</v>
          </cell>
          <cell r="I1549">
            <v>681.5</v>
          </cell>
          <cell r="J1549">
            <v>45800</v>
          </cell>
          <cell r="K1549">
            <v>0</v>
          </cell>
          <cell r="L1549">
            <v>2</v>
          </cell>
        </row>
        <row r="1550">
          <cell r="A1550" t="str">
            <v>3054954261100</v>
          </cell>
          <cell r="B1550" t="str">
            <v>PLANCIA ZAS + PDC SX</v>
          </cell>
          <cell r="C1550" t="str">
            <v/>
          </cell>
          <cell r="D1550" t="str">
            <v/>
          </cell>
          <cell r="E1550" t="str">
            <v>5426</v>
          </cell>
          <cell r="F1550">
            <v>0</v>
          </cell>
          <cell r="G1550">
            <v>0</v>
          </cell>
          <cell r="H1550">
            <v>131</v>
          </cell>
          <cell r="I1550">
            <v>681.6</v>
          </cell>
          <cell r="J1550">
            <v>131</v>
          </cell>
          <cell r="K1550">
            <v>0</v>
          </cell>
          <cell r="L1550">
            <v>2</v>
          </cell>
        </row>
        <row r="1551">
          <cell r="A1551" t="str">
            <v>2054951721100</v>
          </cell>
          <cell r="B1551" t="str">
            <v>TASTO CON IDEOGRAMMI      (7VIM027)</v>
          </cell>
          <cell r="C1551" t="str">
            <v/>
          </cell>
          <cell r="D1551" t="str">
            <v/>
          </cell>
          <cell r="E1551" t="str">
            <v>NCON</v>
          </cell>
          <cell r="F1551">
            <v>0</v>
          </cell>
          <cell r="G1551">
            <v>0</v>
          </cell>
          <cell r="H1551">
            <v>502</v>
          </cell>
          <cell r="I1551">
            <v>682.59</v>
          </cell>
          <cell r="J1551">
            <v>502</v>
          </cell>
          <cell r="K1551">
            <v>0</v>
          </cell>
          <cell r="L1551">
            <v>2</v>
          </cell>
        </row>
        <row r="1552">
          <cell r="A1552" t="str">
            <v>3011068771707</v>
          </cell>
          <cell r="B1552" t="str">
            <v>SSP 334 SX RISC.SEDILI - SPORT (R)</v>
          </cell>
          <cell r="C1552" t="str">
            <v/>
          </cell>
          <cell r="D1552" t="str">
            <v/>
          </cell>
          <cell r="E1552" t="str">
            <v>6877</v>
          </cell>
          <cell r="F1552">
            <v>0</v>
          </cell>
          <cell r="G1552">
            <v>0</v>
          </cell>
          <cell r="H1552">
            <v>120</v>
          </cell>
          <cell r="I1552">
            <v>688.8</v>
          </cell>
          <cell r="J1552">
            <v>120</v>
          </cell>
          <cell r="K1552">
            <v>0</v>
          </cell>
          <cell r="L1552">
            <v>2</v>
          </cell>
        </row>
        <row r="1553">
          <cell r="A1553" t="str">
            <v>2054964450000</v>
          </cell>
          <cell r="B1553" t="str">
            <v>TASTO DTC/RPA-RDC  (R)</v>
          </cell>
          <cell r="C1553" t="str">
            <v/>
          </cell>
          <cell r="D1553" t="str">
            <v/>
          </cell>
          <cell r="E1553" t="str">
            <v>NCON</v>
          </cell>
          <cell r="F1553">
            <v>0</v>
          </cell>
          <cell r="G1553">
            <v>0</v>
          </cell>
          <cell r="H1553">
            <v>3900</v>
          </cell>
          <cell r="I1553">
            <v>689.13</v>
          </cell>
          <cell r="J1553">
            <v>3900</v>
          </cell>
          <cell r="K1553">
            <v>0</v>
          </cell>
          <cell r="L1553">
            <v>2</v>
          </cell>
        </row>
        <row r="1554">
          <cell r="A1554" t="str">
            <v>2054940411101</v>
          </cell>
          <cell r="B1554" t="str">
            <v>MICROINTERRUTTORE 3 L SCRITTA R.SA</v>
          </cell>
          <cell r="C1554" t="str">
            <v/>
          </cell>
          <cell r="D1554" t="str">
            <v/>
          </cell>
          <cell r="E1554" t="str">
            <v>NCON</v>
          </cell>
          <cell r="F1554">
            <v>0</v>
          </cell>
          <cell r="G1554">
            <v>0</v>
          </cell>
          <cell r="H1554">
            <v>1497</v>
          </cell>
          <cell r="I1554">
            <v>690.24</v>
          </cell>
          <cell r="J1554">
            <v>1497</v>
          </cell>
          <cell r="K1554">
            <v>0</v>
          </cell>
          <cell r="L1554">
            <v>2</v>
          </cell>
        </row>
        <row r="1555">
          <cell r="A1555" t="str">
            <v>2054961510000</v>
          </cell>
          <cell r="B1555" t="str">
            <v>TASTO BASCULANTE     ( R )</v>
          </cell>
          <cell r="C1555" t="str">
            <v/>
          </cell>
          <cell r="D1555" t="str">
            <v/>
          </cell>
          <cell r="E1555" t="str">
            <v>NCON</v>
          </cell>
          <cell r="F1555">
            <v>0</v>
          </cell>
          <cell r="G1555">
            <v>0</v>
          </cell>
          <cell r="H1555">
            <v>474</v>
          </cell>
          <cell r="I1555">
            <v>692.32</v>
          </cell>
          <cell r="J1555">
            <v>474</v>
          </cell>
          <cell r="K1555">
            <v>0</v>
          </cell>
          <cell r="L1555">
            <v>2</v>
          </cell>
        </row>
        <row r="1556">
          <cell r="A1556" t="str">
            <v>3054933703301</v>
          </cell>
          <cell r="B1556" t="str">
            <v>INTERRUTTORE</v>
          </cell>
          <cell r="C1556" t="str">
            <v/>
          </cell>
          <cell r="D1556" t="str">
            <v/>
          </cell>
          <cell r="E1556" t="str">
            <v>3370</v>
          </cell>
          <cell r="F1556">
            <v>0</v>
          </cell>
          <cell r="G1556">
            <v>0</v>
          </cell>
          <cell r="H1556">
            <v>126</v>
          </cell>
          <cell r="I1556">
            <v>699.13</v>
          </cell>
          <cell r="J1556">
            <v>126</v>
          </cell>
          <cell r="K1556">
            <v>0</v>
          </cell>
          <cell r="L1556">
            <v>2</v>
          </cell>
        </row>
        <row r="1557">
          <cell r="A1557" t="str">
            <v>2054963230400</v>
          </cell>
          <cell r="B1557" t="str">
            <v>LED    WHITE  (LW P4SG-AA)  ( R )</v>
          </cell>
          <cell r="C1557" t="str">
            <v/>
          </cell>
          <cell r="D1557" t="str">
            <v/>
          </cell>
          <cell r="E1557" t="str">
            <v>NCON</v>
          </cell>
          <cell r="F1557">
            <v>0</v>
          </cell>
          <cell r="G1557">
            <v>0</v>
          </cell>
          <cell r="H1557">
            <v>3700</v>
          </cell>
          <cell r="I1557">
            <v>703</v>
          </cell>
          <cell r="J1557">
            <v>3700</v>
          </cell>
          <cell r="K1557">
            <v>0</v>
          </cell>
          <cell r="L1557">
            <v>2</v>
          </cell>
        </row>
        <row r="1558">
          <cell r="A1558" t="str">
            <v>2054961410000</v>
          </cell>
          <cell r="B1558" t="str">
            <v>TASTO EMERGENZA   ( R )</v>
          </cell>
          <cell r="C1558" t="str">
            <v/>
          </cell>
          <cell r="D1558" t="str">
            <v/>
          </cell>
          <cell r="E1558" t="str">
            <v>NCON</v>
          </cell>
          <cell r="F1558">
            <v>0</v>
          </cell>
          <cell r="G1558">
            <v>0</v>
          </cell>
          <cell r="H1558">
            <v>428</v>
          </cell>
          <cell r="I1558">
            <v>704.18</v>
          </cell>
          <cell r="J1558">
            <v>428</v>
          </cell>
          <cell r="K1558">
            <v>0</v>
          </cell>
          <cell r="L1558">
            <v>2</v>
          </cell>
        </row>
        <row r="1559">
          <cell r="A1559" t="str">
            <v>2054962121000</v>
          </cell>
          <cell r="B1559" t="str">
            <v>MOSTRINA ESTETICA     ( R )</v>
          </cell>
          <cell r="C1559" t="str">
            <v/>
          </cell>
          <cell r="D1559" t="str">
            <v/>
          </cell>
          <cell r="E1559" t="str">
            <v>NCON</v>
          </cell>
          <cell r="F1559">
            <v>0</v>
          </cell>
          <cell r="G1559">
            <v>0</v>
          </cell>
          <cell r="H1559">
            <v>164</v>
          </cell>
          <cell r="I1559">
            <v>705.38</v>
          </cell>
          <cell r="J1559">
            <v>164</v>
          </cell>
          <cell r="K1559">
            <v>0</v>
          </cell>
          <cell r="L1559">
            <v>2</v>
          </cell>
        </row>
        <row r="1560">
          <cell r="A1560" t="str">
            <v>3011035450000</v>
          </cell>
          <cell r="B1560" t="str">
            <v>INTERRUTTORE   7672003 IM.01-09-88</v>
          </cell>
          <cell r="C1560" t="str">
            <v/>
          </cell>
          <cell r="D1560" t="str">
            <v/>
          </cell>
          <cell r="E1560" t="str">
            <v>3545</v>
          </cell>
          <cell r="F1560">
            <v>0</v>
          </cell>
          <cell r="G1560">
            <v>0</v>
          </cell>
          <cell r="H1560">
            <v>1475</v>
          </cell>
          <cell r="I1560">
            <v>708</v>
          </cell>
          <cell r="J1560">
            <v>1475</v>
          </cell>
          <cell r="K1560">
            <v>0</v>
          </cell>
          <cell r="L1560">
            <v>2</v>
          </cell>
        </row>
        <row r="1561">
          <cell r="A1561" t="str">
            <v>3034031483300</v>
          </cell>
          <cell r="B1561" t="str">
            <v>PORTALAMPADA   20371910036 IM.-</v>
          </cell>
          <cell r="C1561" t="str">
            <v/>
          </cell>
          <cell r="D1561" t="str">
            <v/>
          </cell>
          <cell r="E1561" t="str">
            <v>3148</v>
          </cell>
          <cell r="F1561">
            <v>0</v>
          </cell>
          <cell r="G1561">
            <v>0</v>
          </cell>
          <cell r="H1561">
            <v>6350</v>
          </cell>
          <cell r="I1561">
            <v>714.95</v>
          </cell>
          <cell r="J1561">
            <v>6350</v>
          </cell>
          <cell r="K1561">
            <v>0</v>
          </cell>
          <cell r="L1561">
            <v>2</v>
          </cell>
        </row>
        <row r="1562">
          <cell r="A1562" t="str">
            <v>20015695621P2</v>
          </cell>
          <cell r="B1562" t="str">
            <v>TASTO 5 SX (VERNICIATO/LASERATO)(R)</v>
          </cell>
          <cell r="C1562" t="str">
            <v/>
          </cell>
          <cell r="D1562" t="str">
            <v/>
          </cell>
          <cell r="E1562" t="str">
            <v>NCON</v>
          </cell>
          <cell r="F1562">
            <v>0</v>
          </cell>
          <cell r="G1562">
            <v>0</v>
          </cell>
          <cell r="H1562">
            <v>150</v>
          </cell>
          <cell r="I1562">
            <v>720</v>
          </cell>
          <cell r="J1562">
            <v>150</v>
          </cell>
          <cell r="K1562">
            <v>0</v>
          </cell>
          <cell r="L1562">
            <v>2</v>
          </cell>
        </row>
        <row r="1563">
          <cell r="A1563" t="str">
            <v>301106784510A</v>
          </cell>
          <cell r="B1563" t="str">
            <v>C.ANT.SX EV.(CRO/BLACK)   (R)</v>
          </cell>
          <cell r="C1563" t="str">
            <v/>
          </cell>
          <cell r="D1563" t="str">
            <v/>
          </cell>
          <cell r="E1563" t="str">
            <v>6784</v>
          </cell>
          <cell r="F1563">
            <v>0</v>
          </cell>
          <cell r="G1563">
            <v>0</v>
          </cell>
          <cell r="H1563">
            <v>61</v>
          </cell>
          <cell r="I1563">
            <v>727.12</v>
          </cell>
          <cell r="J1563">
            <v>61</v>
          </cell>
          <cell r="K1563">
            <v>0</v>
          </cell>
          <cell r="L1563">
            <v>2</v>
          </cell>
        </row>
        <row r="1564">
          <cell r="A1564" t="str">
            <v>2011060110000</v>
          </cell>
          <cell r="B1564" t="str">
            <v>CONNETT.12 V.(NERO)(R) 284858-1</v>
          </cell>
          <cell r="C1564" t="str">
            <v/>
          </cell>
          <cell r="D1564" t="str">
            <v/>
          </cell>
          <cell r="E1564" t="str">
            <v>NCON</v>
          </cell>
          <cell r="F1564">
            <v>0</v>
          </cell>
          <cell r="G1564">
            <v>0</v>
          </cell>
          <cell r="H1564">
            <v>1860</v>
          </cell>
          <cell r="I1564">
            <v>729.44</v>
          </cell>
          <cell r="J1564">
            <v>1860</v>
          </cell>
          <cell r="K1564">
            <v>0</v>
          </cell>
          <cell r="L1564">
            <v>2</v>
          </cell>
        </row>
        <row r="1565">
          <cell r="A1565" t="str">
            <v>2054953940000</v>
          </cell>
          <cell r="B1565" t="str">
            <v>CORNICE MANOPOLA LUCI SX (R)(S.M.I)</v>
          </cell>
          <cell r="C1565" t="str">
            <v/>
          </cell>
          <cell r="D1565" t="str">
            <v/>
          </cell>
          <cell r="E1565" t="str">
            <v>NCON</v>
          </cell>
          <cell r="F1565">
            <v>0</v>
          </cell>
          <cell r="G1565">
            <v>0</v>
          </cell>
          <cell r="H1565">
            <v>1042</v>
          </cell>
          <cell r="I1565">
            <v>734.17</v>
          </cell>
          <cell r="J1565">
            <v>1042</v>
          </cell>
          <cell r="K1565">
            <v>0</v>
          </cell>
          <cell r="L1565">
            <v>2</v>
          </cell>
        </row>
        <row r="1566">
          <cell r="A1566" t="str">
            <v>2054941270300</v>
          </cell>
          <cell r="B1566" t="str">
            <v>RESISTENZA (508-1000 OHM)</v>
          </cell>
          <cell r="C1566" t="str">
            <v/>
          </cell>
          <cell r="D1566" t="str">
            <v/>
          </cell>
          <cell r="E1566" t="str">
            <v>NCON</v>
          </cell>
          <cell r="F1566">
            <v>0</v>
          </cell>
          <cell r="G1566">
            <v>0</v>
          </cell>
          <cell r="H1566">
            <v>37106</v>
          </cell>
          <cell r="I1566">
            <v>742.12</v>
          </cell>
          <cell r="J1566">
            <v>37106</v>
          </cell>
          <cell r="K1566">
            <v>0</v>
          </cell>
          <cell r="L1566">
            <v>2</v>
          </cell>
        </row>
        <row r="1567">
          <cell r="A1567" t="str">
            <v>2000467690001</v>
          </cell>
          <cell r="B1567" t="str">
            <v>TAPPETINO SX</v>
          </cell>
          <cell r="C1567" t="str">
            <v/>
          </cell>
          <cell r="D1567" t="str">
            <v/>
          </cell>
          <cell r="E1567" t="str">
            <v>NCON</v>
          </cell>
          <cell r="F1567">
            <v>0</v>
          </cell>
          <cell r="G1567">
            <v>0</v>
          </cell>
          <cell r="H1567">
            <v>3936</v>
          </cell>
          <cell r="I1567">
            <v>747.84</v>
          </cell>
          <cell r="J1567">
            <v>3936</v>
          </cell>
          <cell r="K1567">
            <v>0</v>
          </cell>
          <cell r="L1567">
            <v>2</v>
          </cell>
        </row>
        <row r="1568">
          <cell r="A1568" t="str">
            <v>2054952970000</v>
          </cell>
          <cell r="B1568" t="str">
            <v>TAPPETINO SILICONE (R)</v>
          </cell>
          <cell r="C1568" t="str">
            <v/>
          </cell>
          <cell r="D1568" t="str">
            <v/>
          </cell>
          <cell r="E1568" t="str">
            <v>NCON</v>
          </cell>
          <cell r="F1568">
            <v>0</v>
          </cell>
          <cell r="G1568">
            <v>0</v>
          </cell>
          <cell r="H1568">
            <v>5140</v>
          </cell>
          <cell r="I1568">
            <v>750.59</v>
          </cell>
          <cell r="J1568">
            <v>5140</v>
          </cell>
          <cell r="K1568">
            <v>0</v>
          </cell>
          <cell r="L1568">
            <v>2</v>
          </cell>
        </row>
        <row r="1569">
          <cell r="A1569" t="str">
            <v>2054964451100</v>
          </cell>
          <cell r="B1569" t="str">
            <v>TASTO RPA-RDC   (R)</v>
          </cell>
          <cell r="C1569" t="str">
            <v/>
          </cell>
          <cell r="D1569" t="str">
            <v/>
          </cell>
          <cell r="E1569" t="str">
            <v>NCON</v>
          </cell>
          <cell r="F1569">
            <v>0</v>
          </cell>
          <cell r="G1569">
            <v>0</v>
          </cell>
          <cell r="H1569">
            <v>4250</v>
          </cell>
          <cell r="I1569">
            <v>750.98</v>
          </cell>
          <cell r="J1569">
            <v>4250</v>
          </cell>
          <cell r="K1569">
            <v>0</v>
          </cell>
          <cell r="L1569">
            <v>2</v>
          </cell>
        </row>
        <row r="1570">
          <cell r="A1570" t="str">
            <v>2001167460401</v>
          </cell>
          <cell r="B1570" t="str">
            <v>TASTO T1 /GREZZO</v>
          </cell>
          <cell r="C1570" t="str">
            <v/>
          </cell>
          <cell r="D1570" t="str">
            <v/>
          </cell>
          <cell r="E1570" t="str">
            <v>NCON</v>
          </cell>
          <cell r="F1570">
            <v>0</v>
          </cell>
          <cell r="G1570">
            <v>0</v>
          </cell>
          <cell r="H1570">
            <v>21600</v>
          </cell>
          <cell r="I1570">
            <v>756</v>
          </cell>
          <cell r="J1570">
            <v>21600</v>
          </cell>
          <cell r="K1570">
            <v>0</v>
          </cell>
          <cell r="L1570">
            <v>2</v>
          </cell>
        </row>
        <row r="1571">
          <cell r="A1571" t="str">
            <v>2054934640000</v>
          </cell>
          <cell r="B1571" t="str">
            <v>CONTATTO MOBILE SINGOLO</v>
          </cell>
          <cell r="C1571" t="str">
            <v/>
          </cell>
          <cell r="D1571" t="str">
            <v/>
          </cell>
          <cell r="E1571" t="str">
            <v>NCON</v>
          </cell>
          <cell r="F1571">
            <v>0</v>
          </cell>
          <cell r="G1571">
            <v>0</v>
          </cell>
          <cell r="H1571">
            <v>23248</v>
          </cell>
          <cell r="I1571">
            <v>770.67</v>
          </cell>
          <cell r="J1571">
            <v>23248</v>
          </cell>
          <cell r="K1571">
            <v>0</v>
          </cell>
          <cell r="L1571">
            <v>2</v>
          </cell>
        </row>
        <row r="1572">
          <cell r="A1572" t="str">
            <v>2054954060001</v>
          </cell>
          <cell r="B1572" t="str">
            <v>TASTO FENDINEBBIA (R)      (S.M.I.)</v>
          </cell>
          <cell r="C1572" t="str">
            <v/>
          </cell>
          <cell r="D1572" t="str">
            <v/>
          </cell>
          <cell r="E1572" t="str">
            <v>NCON</v>
          </cell>
          <cell r="F1572">
            <v>0</v>
          </cell>
          <cell r="G1572">
            <v>0</v>
          </cell>
          <cell r="H1572">
            <v>2785</v>
          </cell>
          <cell r="I1572">
            <v>771.5</v>
          </cell>
          <cell r="J1572">
            <v>2785</v>
          </cell>
          <cell r="K1572">
            <v>0</v>
          </cell>
          <cell r="L1572">
            <v>2</v>
          </cell>
        </row>
        <row r="1573">
          <cell r="A1573" t="str">
            <v>2054935167700</v>
          </cell>
          <cell r="B1573" t="str">
            <v>CIRCUITO SOVRASTAMPATO CON PIN</v>
          </cell>
          <cell r="C1573" t="str">
            <v/>
          </cell>
          <cell r="D1573" t="str">
            <v/>
          </cell>
          <cell r="E1573" t="str">
            <v>NCON</v>
          </cell>
          <cell r="F1573">
            <v>0</v>
          </cell>
          <cell r="G1573">
            <v>0</v>
          </cell>
          <cell r="H1573">
            <v>880</v>
          </cell>
          <cell r="I1573">
            <v>781.18</v>
          </cell>
          <cell r="J1573">
            <v>880</v>
          </cell>
          <cell r="K1573">
            <v>0</v>
          </cell>
          <cell r="L1573">
            <v>2</v>
          </cell>
        </row>
        <row r="1574">
          <cell r="A1574" t="str">
            <v>2054939951100</v>
          </cell>
          <cell r="B1574" t="str">
            <v>FONDELLO CON CONNETTORE  (1896/02C)</v>
          </cell>
          <cell r="C1574" t="str">
            <v/>
          </cell>
          <cell r="D1574" t="str">
            <v/>
          </cell>
          <cell r="E1574" t="str">
            <v>NCON</v>
          </cell>
          <cell r="F1574">
            <v>0</v>
          </cell>
          <cell r="G1574">
            <v>0</v>
          </cell>
          <cell r="H1574">
            <v>2618</v>
          </cell>
          <cell r="I1574">
            <v>790.32</v>
          </cell>
          <cell r="J1574">
            <v>2618</v>
          </cell>
          <cell r="K1574">
            <v>0</v>
          </cell>
          <cell r="L1574">
            <v>2</v>
          </cell>
        </row>
        <row r="1575">
          <cell r="A1575" t="str">
            <v>2054954070001</v>
          </cell>
          <cell r="B1575" t="str">
            <v>TASTO RETRONEBBIA(R)(S.M.I)(7VIM078</v>
          </cell>
          <cell r="C1575" t="str">
            <v/>
          </cell>
          <cell r="D1575" t="str">
            <v/>
          </cell>
          <cell r="E1575" t="str">
            <v>NCON</v>
          </cell>
          <cell r="F1575">
            <v>0</v>
          </cell>
          <cell r="G1575">
            <v>0</v>
          </cell>
          <cell r="H1575">
            <v>2885</v>
          </cell>
          <cell r="I1575">
            <v>798.6</v>
          </cell>
          <cell r="J1575">
            <v>2885</v>
          </cell>
          <cell r="K1575">
            <v>0</v>
          </cell>
          <cell r="L1575">
            <v>2</v>
          </cell>
        </row>
        <row r="1576">
          <cell r="A1576" t="str">
            <v>2054936781100</v>
          </cell>
          <cell r="B1576" t="str">
            <v>DIODO  * L0T 67K-L2 * ARANCIONE</v>
          </cell>
          <cell r="C1576" t="str">
            <v/>
          </cell>
          <cell r="D1576" t="str">
            <v/>
          </cell>
          <cell r="E1576" t="str">
            <v>NCON</v>
          </cell>
          <cell r="F1576">
            <v>0</v>
          </cell>
          <cell r="G1576">
            <v>0</v>
          </cell>
          <cell r="H1576">
            <v>23440</v>
          </cell>
          <cell r="I1576">
            <v>801.41</v>
          </cell>
          <cell r="J1576">
            <v>23440</v>
          </cell>
          <cell r="K1576">
            <v>0</v>
          </cell>
          <cell r="L1576">
            <v>2</v>
          </cell>
        </row>
        <row r="1577">
          <cell r="A1577" t="str">
            <v>2054935180000</v>
          </cell>
          <cell r="B1577" t="str">
            <v>CORPO     (UMIDIFICATO)</v>
          </cell>
          <cell r="C1577" t="str">
            <v/>
          </cell>
          <cell r="D1577" t="str">
            <v/>
          </cell>
          <cell r="E1577" t="str">
            <v>NCON</v>
          </cell>
          <cell r="F1577">
            <v>0</v>
          </cell>
          <cell r="G1577">
            <v>0</v>
          </cell>
          <cell r="H1577">
            <v>2531</v>
          </cell>
          <cell r="I1577">
            <v>813.31</v>
          </cell>
          <cell r="J1577">
            <v>2531</v>
          </cell>
          <cell r="K1577">
            <v>0</v>
          </cell>
          <cell r="L1577">
            <v>2</v>
          </cell>
        </row>
        <row r="1578">
          <cell r="A1578" t="str">
            <v>2054940440001</v>
          </cell>
          <cell r="B1578" t="str">
            <v>PIASTRINA CON IDEOGRAMMI  (7VIM001)</v>
          </cell>
          <cell r="C1578" t="str">
            <v/>
          </cell>
          <cell r="D1578" t="str">
            <v/>
          </cell>
          <cell r="E1578" t="str">
            <v>NCON</v>
          </cell>
          <cell r="F1578">
            <v>0</v>
          </cell>
          <cell r="G1578">
            <v>0</v>
          </cell>
          <cell r="H1578">
            <v>1059</v>
          </cell>
          <cell r="I1578">
            <v>825.64</v>
          </cell>
          <cell r="J1578">
            <v>1059</v>
          </cell>
          <cell r="K1578">
            <v>0</v>
          </cell>
          <cell r="L1578">
            <v>2</v>
          </cell>
        </row>
        <row r="1579">
          <cell r="A1579" t="str">
            <v>2054955952201</v>
          </cell>
          <cell r="B1579" t="str">
            <v>COPRITASTO  ALZACRIST.SX  ( R )</v>
          </cell>
          <cell r="C1579" t="str">
            <v/>
          </cell>
          <cell r="D1579" t="str">
            <v/>
          </cell>
          <cell r="E1579" t="str">
            <v>NCON</v>
          </cell>
          <cell r="F1579">
            <v>0</v>
          </cell>
          <cell r="G1579">
            <v>0</v>
          </cell>
          <cell r="H1579">
            <v>2588</v>
          </cell>
          <cell r="I1579">
            <v>828.16</v>
          </cell>
          <cell r="J1579">
            <v>2588</v>
          </cell>
          <cell r="K1579">
            <v>0</v>
          </cell>
          <cell r="L1579">
            <v>2</v>
          </cell>
        </row>
        <row r="1580">
          <cell r="A1580" t="str">
            <v>2054934623300</v>
          </cell>
          <cell r="B1580" t="str">
            <v>ALBERO DI COMANDO</v>
          </cell>
          <cell r="C1580" t="str">
            <v/>
          </cell>
          <cell r="D1580" t="str">
            <v/>
          </cell>
          <cell r="E1580" t="str">
            <v>NCON</v>
          </cell>
          <cell r="F1580">
            <v>0</v>
          </cell>
          <cell r="G1580">
            <v>0</v>
          </cell>
          <cell r="H1580">
            <v>8200</v>
          </cell>
          <cell r="I1580">
            <v>840.83</v>
          </cell>
          <cell r="J1580">
            <v>8200</v>
          </cell>
          <cell r="K1580">
            <v>0</v>
          </cell>
          <cell r="L1580">
            <v>2</v>
          </cell>
        </row>
        <row r="1581">
          <cell r="A1581" t="str">
            <v>2054954150000</v>
          </cell>
          <cell r="B1581" t="str">
            <v>TAPPETINO SILICONE  EMF    (R)</v>
          </cell>
          <cell r="C1581" t="str">
            <v/>
          </cell>
          <cell r="D1581" t="str">
            <v/>
          </cell>
          <cell r="E1581" t="str">
            <v>NCON</v>
          </cell>
          <cell r="F1581">
            <v>0</v>
          </cell>
          <cell r="G1581">
            <v>0</v>
          </cell>
          <cell r="H1581">
            <v>9518</v>
          </cell>
          <cell r="I1581">
            <v>842.06</v>
          </cell>
          <cell r="J1581">
            <v>9518</v>
          </cell>
          <cell r="K1581">
            <v>0</v>
          </cell>
          <cell r="L1581">
            <v>2</v>
          </cell>
        </row>
        <row r="1582">
          <cell r="A1582" t="str">
            <v>301106797510I</v>
          </cell>
          <cell r="B1582" t="str">
            <v>C.V. A952 SX MASERSATI M240 (R)</v>
          </cell>
          <cell r="C1582" t="str">
            <v/>
          </cell>
          <cell r="D1582" t="str">
            <v/>
          </cell>
          <cell r="E1582" t="str">
            <v>6797</v>
          </cell>
          <cell r="F1582">
            <v>0</v>
          </cell>
          <cell r="G1582">
            <v>0</v>
          </cell>
          <cell r="H1582">
            <v>71</v>
          </cell>
          <cell r="I1582">
            <v>844.8</v>
          </cell>
          <cell r="J1582">
            <v>71</v>
          </cell>
          <cell r="K1582">
            <v>0</v>
          </cell>
          <cell r="L1582">
            <v>2</v>
          </cell>
        </row>
        <row r="1583">
          <cell r="A1583" t="str">
            <v>2056056110000</v>
          </cell>
          <cell r="B1583" t="str">
            <v>MOLLA DI CONTATTO CAF PSA</v>
          </cell>
          <cell r="C1583" t="str">
            <v/>
          </cell>
          <cell r="D1583" t="str">
            <v/>
          </cell>
          <cell r="E1583" t="str">
            <v>NCON</v>
          </cell>
          <cell r="F1583">
            <v>0</v>
          </cell>
          <cell r="G1583">
            <v>0</v>
          </cell>
          <cell r="H1583">
            <v>17689</v>
          </cell>
          <cell r="I1583">
            <v>866.23</v>
          </cell>
          <cell r="J1583">
            <v>17689</v>
          </cell>
          <cell r="K1583">
            <v>0</v>
          </cell>
          <cell r="L1583">
            <v>2</v>
          </cell>
        </row>
        <row r="1584">
          <cell r="A1584" t="str">
            <v>2054946952200</v>
          </cell>
          <cell r="B1584" t="str">
            <v>MINIPIN              TYCO 963964-14</v>
          </cell>
          <cell r="C1584" t="str">
            <v/>
          </cell>
          <cell r="D1584" t="str">
            <v/>
          </cell>
          <cell r="E1584" t="str">
            <v>NCON</v>
          </cell>
          <cell r="F1584">
            <v>0</v>
          </cell>
          <cell r="G1584">
            <v>0</v>
          </cell>
          <cell r="H1584">
            <v>41939</v>
          </cell>
          <cell r="I1584">
            <v>868.14</v>
          </cell>
          <cell r="J1584">
            <v>41939</v>
          </cell>
          <cell r="K1584">
            <v>0</v>
          </cell>
          <cell r="L1584">
            <v>2</v>
          </cell>
        </row>
        <row r="1585">
          <cell r="A1585" t="str">
            <v>3047356481199</v>
          </cell>
          <cell r="B1585" t="str">
            <v>CONTACT. 8 FIX. 8200428705 IM.D (R)</v>
          </cell>
          <cell r="C1585" t="str">
            <v/>
          </cell>
          <cell r="D1585" t="str">
            <v/>
          </cell>
          <cell r="E1585" t="str">
            <v>5648</v>
          </cell>
          <cell r="F1585">
            <v>0</v>
          </cell>
          <cell r="G1585">
            <v>0</v>
          </cell>
          <cell r="H1585">
            <v>320</v>
          </cell>
          <cell r="I1585">
            <v>878.4</v>
          </cell>
          <cell r="J1585">
            <v>320</v>
          </cell>
          <cell r="K1585">
            <v>0</v>
          </cell>
          <cell r="L1585">
            <v>2</v>
          </cell>
        </row>
        <row r="1586">
          <cell r="A1586" t="str">
            <v>2054934630000</v>
          </cell>
          <cell r="B1586" t="str">
            <v>CONTATTO MOBILE DOPPIO</v>
          </cell>
          <cell r="C1586" t="str">
            <v/>
          </cell>
          <cell r="D1586" t="str">
            <v/>
          </cell>
          <cell r="E1586" t="str">
            <v>NCON</v>
          </cell>
          <cell r="F1586">
            <v>0</v>
          </cell>
          <cell r="G1586">
            <v>0</v>
          </cell>
          <cell r="H1586">
            <v>20648</v>
          </cell>
          <cell r="I1586">
            <v>887.86</v>
          </cell>
          <cell r="J1586">
            <v>20648</v>
          </cell>
          <cell r="K1586">
            <v>0</v>
          </cell>
          <cell r="L1586">
            <v>2</v>
          </cell>
        </row>
        <row r="1587">
          <cell r="A1587" t="str">
            <v>3011060041102</v>
          </cell>
          <cell r="B1587" t="str">
            <v>CONT.10 VIE MOBILE DX 518117700 (R)</v>
          </cell>
          <cell r="C1587" t="str">
            <v/>
          </cell>
          <cell r="D1587" t="str">
            <v/>
          </cell>
          <cell r="E1587" t="str">
            <v>6004</v>
          </cell>
          <cell r="F1587">
            <v>0</v>
          </cell>
          <cell r="G1587">
            <v>0</v>
          </cell>
          <cell r="H1587">
            <v>165</v>
          </cell>
          <cell r="I1587">
            <v>895.95</v>
          </cell>
          <cell r="J1587">
            <v>165</v>
          </cell>
          <cell r="K1587">
            <v>0</v>
          </cell>
          <cell r="L1587">
            <v>2</v>
          </cell>
        </row>
        <row r="1588">
          <cell r="A1588" t="str">
            <v>2054951650200</v>
          </cell>
          <cell r="B1588" t="str">
            <v>DIODO LUMINOSO  LO M676-R2</v>
          </cell>
          <cell r="C1588" t="str">
            <v/>
          </cell>
          <cell r="D1588" t="str">
            <v/>
          </cell>
          <cell r="E1588" t="str">
            <v>NCON</v>
          </cell>
          <cell r="F1588">
            <v>0</v>
          </cell>
          <cell r="G1588">
            <v>0</v>
          </cell>
          <cell r="H1588">
            <v>13350</v>
          </cell>
          <cell r="I1588">
            <v>902.06</v>
          </cell>
          <cell r="J1588">
            <v>13350</v>
          </cell>
          <cell r="K1588">
            <v>0</v>
          </cell>
          <cell r="L1588">
            <v>2</v>
          </cell>
        </row>
        <row r="1589">
          <cell r="A1589" t="str">
            <v>2054933551100</v>
          </cell>
          <cell r="B1589" t="str">
            <v>CIRCUITO TRANCIATO EX 900/5615/00</v>
          </cell>
          <cell r="C1589" t="str">
            <v/>
          </cell>
          <cell r="D1589" t="str">
            <v/>
          </cell>
          <cell r="E1589" t="str">
            <v>NCON</v>
          </cell>
          <cell r="F1589">
            <v>0</v>
          </cell>
          <cell r="G1589">
            <v>0</v>
          </cell>
          <cell r="H1589">
            <v>2885</v>
          </cell>
          <cell r="I1589">
            <v>905.17</v>
          </cell>
          <cell r="J1589">
            <v>2885</v>
          </cell>
          <cell r="K1589">
            <v>0</v>
          </cell>
          <cell r="L1589">
            <v>2</v>
          </cell>
        </row>
        <row r="1590">
          <cell r="A1590" t="str">
            <v>3054962091707</v>
          </cell>
          <cell r="B1590" t="str">
            <v>PLANCIA LUCI NGS   (R)</v>
          </cell>
          <cell r="C1590" t="str">
            <v/>
          </cell>
          <cell r="D1590" t="str">
            <v/>
          </cell>
          <cell r="E1590" t="str">
            <v>6209</v>
          </cell>
          <cell r="F1590">
            <v>0</v>
          </cell>
          <cell r="G1590">
            <v>0</v>
          </cell>
          <cell r="H1590">
            <v>16</v>
          </cell>
          <cell r="I1590">
            <v>911.84</v>
          </cell>
          <cell r="J1590">
            <v>16</v>
          </cell>
          <cell r="K1590">
            <v>0</v>
          </cell>
          <cell r="L1590">
            <v>2</v>
          </cell>
        </row>
        <row r="1591">
          <cell r="A1591" t="str">
            <v>2054965020000</v>
          </cell>
          <cell r="B1591" t="str">
            <v>CONTATTO STRISCIANTE</v>
          </cell>
          <cell r="C1591" t="str">
            <v/>
          </cell>
          <cell r="D1591" t="str">
            <v/>
          </cell>
          <cell r="E1591" t="str">
            <v>NCON</v>
          </cell>
          <cell r="F1591">
            <v>0</v>
          </cell>
          <cell r="G1591">
            <v>0</v>
          </cell>
          <cell r="H1591">
            <v>31200</v>
          </cell>
          <cell r="I1591">
            <v>914.16</v>
          </cell>
          <cell r="J1591">
            <v>31200</v>
          </cell>
          <cell r="K1591">
            <v>0</v>
          </cell>
          <cell r="L1591">
            <v>2</v>
          </cell>
        </row>
        <row r="1592">
          <cell r="A1592" t="str">
            <v>2054934613300</v>
          </cell>
          <cell r="B1592" t="str">
            <v>CORPO</v>
          </cell>
          <cell r="C1592" t="str">
            <v/>
          </cell>
          <cell r="D1592" t="str">
            <v/>
          </cell>
          <cell r="E1592" t="str">
            <v>NCON</v>
          </cell>
          <cell r="F1592">
            <v>0</v>
          </cell>
          <cell r="G1592">
            <v>0</v>
          </cell>
          <cell r="H1592">
            <v>6288</v>
          </cell>
          <cell r="I1592">
            <v>918.55</v>
          </cell>
          <cell r="J1592">
            <v>6288</v>
          </cell>
          <cell r="K1592">
            <v>0</v>
          </cell>
          <cell r="L1592">
            <v>2</v>
          </cell>
        </row>
        <row r="1593">
          <cell r="A1593" t="str">
            <v>2054954420001</v>
          </cell>
          <cell r="B1593" t="str">
            <v>TASTO EMF DX.(R)(S.M.I.)  (7VIM089)</v>
          </cell>
          <cell r="C1593" t="str">
            <v/>
          </cell>
          <cell r="D1593" t="str">
            <v/>
          </cell>
          <cell r="E1593" t="str">
            <v>NCON</v>
          </cell>
          <cell r="F1593">
            <v>0</v>
          </cell>
          <cell r="G1593">
            <v>0</v>
          </cell>
          <cell r="H1593">
            <v>1242</v>
          </cell>
          <cell r="I1593">
            <v>921.17</v>
          </cell>
          <cell r="J1593">
            <v>1242</v>
          </cell>
          <cell r="K1593">
            <v>0</v>
          </cell>
          <cell r="L1593">
            <v>2</v>
          </cell>
        </row>
        <row r="1594">
          <cell r="A1594" t="str">
            <v>2054929520001</v>
          </cell>
          <cell r="B1594" t="str">
            <v>ALBERINO</v>
          </cell>
          <cell r="C1594" t="str">
            <v/>
          </cell>
          <cell r="D1594" t="str">
            <v/>
          </cell>
          <cell r="E1594" t="str">
            <v>NCON</v>
          </cell>
          <cell r="F1594">
            <v>0</v>
          </cell>
          <cell r="G1594">
            <v>0</v>
          </cell>
          <cell r="H1594">
            <v>2606</v>
          </cell>
          <cell r="I1594">
            <v>932.11</v>
          </cell>
          <cell r="J1594">
            <v>2606</v>
          </cell>
          <cell r="K1594">
            <v>0</v>
          </cell>
          <cell r="L1594">
            <v>2</v>
          </cell>
        </row>
        <row r="1595">
          <cell r="A1595" t="str">
            <v>2002768620000</v>
          </cell>
          <cell r="B1595" t="str">
            <v>CONTATTO MOBILE</v>
          </cell>
          <cell r="C1595" t="str">
            <v/>
          </cell>
          <cell r="D1595" t="str">
            <v/>
          </cell>
          <cell r="E1595" t="str">
            <v>NCON</v>
          </cell>
          <cell r="F1595">
            <v>0</v>
          </cell>
          <cell r="G1595">
            <v>0</v>
          </cell>
          <cell r="H1595">
            <v>13450</v>
          </cell>
          <cell r="I1595">
            <v>941.5</v>
          </cell>
          <cell r="J1595">
            <v>13450</v>
          </cell>
          <cell r="K1595">
            <v>0</v>
          </cell>
          <cell r="L1595">
            <v>2</v>
          </cell>
        </row>
        <row r="1596">
          <cell r="A1596" t="str">
            <v>20PRSSQADDE9100</v>
          </cell>
          <cell r="B1596" t="str">
            <v>RESISTOR 1206 910R 5% AEC-Q200</v>
          </cell>
          <cell r="C1596" t="str">
            <v/>
          </cell>
          <cell r="D1596" t="str">
            <v/>
          </cell>
          <cell r="E1596" t="str">
            <v>NCON</v>
          </cell>
          <cell r="F1596">
            <v>0</v>
          </cell>
          <cell r="G1596">
            <v>0</v>
          </cell>
          <cell r="H1596">
            <v>400000</v>
          </cell>
          <cell r="I1596">
            <v>960</v>
          </cell>
          <cell r="J1596">
            <v>400000</v>
          </cell>
          <cell r="K1596">
            <v>0</v>
          </cell>
          <cell r="L1596">
            <v>2</v>
          </cell>
        </row>
        <row r="1597">
          <cell r="A1597" t="str">
            <v>2057058100070</v>
          </cell>
          <cell r="B1597" t="str">
            <v>MOSTRINA SX NERO 808 ( R )</v>
          </cell>
          <cell r="C1597" t="str">
            <v/>
          </cell>
          <cell r="D1597" t="str">
            <v/>
          </cell>
          <cell r="E1597" t="str">
            <v>NCON</v>
          </cell>
          <cell r="F1597">
            <v>0</v>
          </cell>
          <cell r="G1597">
            <v>0</v>
          </cell>
          <cell r="H1597">
            <v>4660</v>
          </cell>
          <cell r="I1597">
            <v>964.15</v>
          </cell>
          <cell r="J1597">
            <v>4660</v>
          </cell>
          <cell r="K1597">
            <v>0</v>
          </cell>
          <cell r="L1597">
            <v>2</v>
          </cell>
        </row>
        <row r="1598">
          <cell r="A1598" t="str">
            <v>2054953960001</v>
          </cell>
          <cell r="B1598" t="str">
            <v>TASTO EMF SX (R)  (S.M.I.)(7VIM072)</v>
          </cell>
          <cell r="C1598" t="str">
            <v/>
          </cell>
          <cell r="D1598" t="str">
            <v/>
          </cell>
          <cell r="E1598" t="str">
            <v>NCON</v>
          </cell>
          <cell r="F1598">
            <v>0</v>
          </cell>
          <cell r="G1598">
            <v>0</v>
          </cell>
          <cell r="H1598">
            <v>2595</v>
          </cell>
          <cell r="I1598">
            <v>967.49</v>
          </cell>
          <cell r="J1598">
            <v>2595</v>
          </cell>
          <cell r="K1598">
            <v>0</v>
          </cell>
          <cell r="L1598">
            <v>2</v>
          </cell>
        </row>
        <row r="1599">
          <cell r="A1599" t="str">
            <v>3054964560090</v>
          </cell>
          <cell r="B1599" t="str">
            <v>MODULO USB-ONLY</v>
          </cell>
          <cell r="C1599" t="str">
            <v/>
          </cell>
          <cell r="D1599" t="str">
            <v/>
          </cell>
          <cell r="E1599" t="str">
            <v>6456</v>
          </cell>
          <cell r="F1599">
            <v>0</v>
          </cell>
          <cell r="G1599">
            <v>0</v>
          </cell>
          <cell r="H1599">
            <v>931</v>
          </cell>
          <cell r="I1599">
            <v>971.76</v>
          </cell>
          <cell r="J1599">
            <v>931</v>
          </cell>
          <cell r="K1599">
            <v>0</v>
          </cell>
          <cell r="L1599">
            <v>2</v>
          </cell>
        </row>
        <row r="1600">
          <cell r="A1600" t="str">
            <v>2054953930000</v>
          </cell>
          <cell r="B1600" t="str">
            <v>CORNICE TASTO EMF SX (R)  (7VIM066)</v>
          </cell>
          <cell r="C1600" t="str">
            <v/>
          </cell>
          <cell r="D1600" t="str">
            <v/>
          </cell>
          <cell r="E1600" t="str">
            <v>NCON</v>
          </cell>
          <cell r="F1600">
            <v>0</v>
          </cell>
          <cell r="G1600">
            <v>0</v>
          </cell>
          <cell r="H1600">
            <v>2412</v>
          </cell>
          <cell r="I1600">
            <v>972.01</v>
          </cell>
          <cell r="J1600">
            <v>2412</v>
          </cell>
          <cell r="K1600">
            <v>0</v>
          </cell>
          <cell r="L1600">
            <v>2</v>
          </cell>
        </row>
        <row r="1601">
          <cell r="A1601" t="str">
            <v>2054929480001</v>
          </cell>
          <cell r="B1601" t="str">
            <v>CONTATTO PIN</v>
          </cell>
          <cell r="C1601" t="str">
            <v/>
          </cell>
          <cell r="D1601" t="str">
            <v/>
          </cell>
          <cell r="E1601" t="str">
            <v>NCON</v>
          </cell>
          <cell r="F1601">
            <v>0</v>
          </cell>
          <cell r="G1601">
            <v>0</v>
          </cell>
          <cell r="H1601">
            <v>34738</v>
          </cell>
          <cell r="I1601">
            <v>977.87</v>
          </cell>
          <cell r="J1601">
            <v>34738</v>
          </cell>
          <cell r="K1601">
            <v>0</v>
          </cell>
          <cell r="L1601">
            <v>2</v>
          </cell>
        </row>
        <row r="1602">
          <cell r="A1602" t="str">
            <v>2054955990000</v>
          </cell>
          <cell r="B1602" t="str">
            <v>TAPPETINO AL SILICONE   ( R )</v>
          </cell>
          <cell r="C1602" t="str">
            <v/>
          </cell>
          <cell r="D1602" t="str">
            <v/>
          </cell>
          <cell r="E1602" t="str">
            <v>NCON</v>
          </cell>
          <cell r="F1602">
            <v>0</v>
          </cell>
          <cell r="G1602">
            <v>0</v>
          </cell>
          <cell r="H1602">
            <v>10515</v>
          </cell>
          <cell r="I1602">
            <v>985.26</v>
          </cell>
          <cell r="J1602">
            <v>10515</v>
          </cell>
          <cell r="K1602">
            <v>0</v>
          </cell>
          <cell r="L1602">
            <v>2</v>
          </cell>
        </row>
        <row r="1603">
          <cell r="A1603" t="str">
            <v>2054962100001</v>
          </cell>
          <cell r="B1603" t="str">
            <v>CORPO       ( R )</v>
          </cell>
          <cell r="C1603" t="str">
            <v/>
          </cell>
          <cell r="D1603" t="str">
            <v/>
          </cell>
          <cell r="E1603" t="str">
            <v>NCON</v>
          </cell>
          <cell r="F1603">
            <v>0</v>
          </cell>
          <cell r="G1603">
            <v>0</v>
          </cell>
          <cell r="H1603">
            <v>409</v>
          </cell>
          <cell r="I1603">
            <v>993.91</v>
          </cell>
          <cell r="J1603">
            <v>409</v>
          </cell>
          <cell r="K1603">
            <v>0</v>
          </cell>
          <cell r="L1603">
            <v>2</v>
          </cell>
        </row>
        <row r="1604">
          <cell r="A1604" t="str">
            <v>2002969680002</v>
          </cell>
          <cell r="B1604" t="str">
            <v>SUPPORTING FRAME  (R)</v>
          </cell>
          <cell r="C1604" t="str">
            <v/>
          </cell>
          <cell r="D1604" t="str">
            <v/>
          </cell>
          <cell r="E1604" t="str">
            <v>NCON</v>
          </cell>
          <cell r="F1604">
            <v>0</v>
          </cell>
          <cell r="G1604">
            <v>0</v>
          </cell>
          <cell r="H1604">
            <v>5000</v>
          </cell>
          <cell r="I1604">
            <v>995.5</v>
          </cell>
          <cell r="J1604">
            <v>5000</v>
          </cell>
          <cell r="K1604">
            <v>0</v>
          </cell>
          <cell r="L1604">
            <v>2</v>
          </cell>
        </row>
        <row r="1605">
          <cell r="A1605" t="str">
            <v>2054954430000</v>
          </cell>
          <cell r="B1605" t="str">
            <v>TASTO BAGAGLIAIO - DX   (R) (S.M.I)</v>
          </cell>
          <cell r="C1605" t="str">
            <v/>
          </cell>
          <cell r="D1605" t="str">
            <v/>
          </cell>
          <cell r="E1605" t="str">
            <v>NCON</v>
          </cell>
          <cell r="F1605">
            <v>0</v>
          </cell>
          <cell r="G1605">
            <v>0</v>
          </cell>
          <cell r="H1605">
            <v>1615</v>
          </cell>
          <cell r="I1605">
            <v>999.68</v>
          </cell>
          <cell r="J1605">
            <v>1615</v>
          </cell>
          <cell r="K1605">
            <v>0</v>
          </cell>
          <cell r="L1605">
            <v>2</v>
          </cell>
        </row>
        <row r="1606">
          <cell r="A1606" t="str">
            <v>301106923237B</v>
          </cell>
          <cell r="B1606" t="str">
            <v>CV 560MCA CRUISE (5T)        (R)</v>
          </cell>
          <cell r="C1606" t="str">
            <v/>
          </cell>
          <cell r="D1606" t="str">
            <v/>
          </cell>
          <cell r="E1606" t="str">
            <v>6923</v>
          </cell>
          <cell r="F1606">
            <v>0</v>
          </cell>
          <cell r="G1606">
            <v>0</v>
          </cell>
          <cell r="H1606">
            <v>120</v>
          </cell>
          <cell r="I1606">
            <v>1008</v>
          </cell>
          <cell r="J1606">
            <v>120</v>
          </cell>
          <cell r="K1606">
            <v>0</v>
          </cell>
          <cell r="L1606">
            <v>2</v>
          </cell>
        </row>
        <row r="1607">
          <cell r="A1607" t="str">
            <v>2054949860000</v>
          </cell>
          <cell r="B1607" t="str">
            <v>COPERCHIO CENTRALE - DX     (S.M.I)</v>
          </cell>
          <cell r="C1607" t="str">
            <v/>
          </cell>
          <cell r="D1607" t="str">
            <v/>
          </cell>
          <cell r="E1607" t="str">
            <v>NCON</v>
          </cell>
          <cell r="F1607">
            <v>0</v>
          </cell>
          <cell r="G1607">
            <v>0</v>
          </cell>
          <cell r="H1607">
            <v>5400</v>
          </cell>
          <cell r="I1607">
            <v>1010.12</v>
          </cell>
          <cell r="J1607">
            <v>5400</v>
          </cell>
          <cell r="K1607">
            <v>0</v>
          </cell>
          <cell r="L1607">
            <v>2</v>
          </cell>
        </row>
        <row r="1608">
          <cell r="A1608" t="str">
            <v>2011042322202</v>
          </cell>
          <cell r="B1608" t="str">
            <v>CORPO  STACCA BATTERIA  (R) (S)</v>
          </cell>
          <cell r="C1608" t="str">
            <v/>
          </cell>
          <cell r="D1608" t="str">
            <v/>
          </cell>
          <cell r="E1608" t="str">
            <v>NCON</v>
          </cell>
          <cell r="F1608">
            <v>0</v>
          </cell>
          <cell r="G1608">
            <v>0</v>
          </cell>
          <cell r="H1608">
            <v>1348</v>
          </cell>
          <cell r="I1608">
            <v>1011</v>
          </cell>
          <cell r="J1608">
            <v>1348</v>
          </cell>
          <cell r="K1608">
            <v>0</v>
          </cell>
          <cell r="L1608">
            <v>2</v>
          </cell>
        </row>
        <row r="1609">
          <cell r="A1609" t="str">
            <v>2054933430000</v>
          </cell>
          <cell r="B1609" t="str">
            <v>VETRIN0         EX 900/5603/00</v>
          </cell>
          <cell r="C1609" t="str">
            <v/>
          </cell>
          <cell r="D1609" t="str">
            <v/>
          </cell>
          <cell r="E1609" t="str">
            <v>NCON</v>
          </cell>
          <cell r="F1609">
            <v>0</v>
          </cell>
          <cell r="G1609">
            <v>0</v>
          </cell>
          <cell r="H1609">
            <v>3386</v>
          </cell>
          <cell r="I1609">
            <v>1015.8</v>
          </cell>
          <cell r="J1609">
            <v>3386</v>
          </cell>
          <cell r="K1609">
            <v>0</v>
          </cell>
          <cell r="L1609">
            <v>2</v>
          </cell>
        </row>
        <row r="1610">
          <cell r="A1610" t="str">
            <v>2000568080004</v>
          </cell>
          <cell r="B1610" t="str">
            <v>GRUPPO SX</v>
          </cell>
          <cell r="C1610" t="str">
            <v/>
          </cell>
          <cell r="D1610" t="str">
            <v/>
          </cell>
          <cell r="E1610" t="str">
            <v>NCON</v>
          </cell>
          <cell r="F1610">
            <v>0</v>
          </cell>
          <cell r="G1610">
            <v>0</v>
          </cell>
          <cell r="H1610">
            <v>586</v>
          </cell>
          <cell r="I1610">
            <v>1015.88</v>
          </cell>
          <cell r="J1610">
            <v>586</v>
          </cell>
          <cell r="K1610">
            <v>0</v>
          </cell>
          <cell r="L1610">
            <v>2</v>
          </cell>
        </row>
        <row r="1611">
          <cell r="A1611" t="str">
            <v>2054961500001</v>
          </cell>
          <cell r="B1611" t="str">
            <v>TAPPETINO    ( R )</v>
          </cell>
          <cell r="C1611" t="str">
            <v/>
          </cell>
          <cell r="D1611" t="str">
            <v/>
          </cell>
          <cell r="E1611" t="str">
            <v>NCON</v>
          </cell>
          <cell r="F1611">
            <v>0</v>
          </cell>
          <cell r="G1611">
            <v>0</v>
          </cell>
          <cell r="H1611">
            <v>6967</v>
          </cell>
          <cell r="I1611">
            <v>1019.27</v>
          </cell>
          <cell r="J1611">
            <v>6967</v>
          </cell>
          <cell r="K1611">
            <v>0</v>
          </cell>
          <cell r="L1611">
            <v>2</v>
          </cell>
        </row>
        <row r="1612">
          <cell r="A1612" t="str">
            <v>2054942740001</v>
          </cell>
          <cell r="B1612" t="str">
            <v>CORPO</v>
          </cell>
          <cell r="C1612" t="str">
            <v/>
          </cell>
          <cell r="D1612" t="str">
            <v/>
          </cell>
          <cell r="E1612" t="str">
            <v>NCON</v>
          </cell>
          <cell r="F1612">
            <v>0</v>
          </cell>
          <cell r="G1612">
            <v>0</v>
          </cell>
          <cell r="H1612">
            <v>51107</v>
          </cell>
          <cell r="I1612">
            <v>1022.65</v>
          </cell>
          <cell r="J1612">
            <v>51107</v>
          </cell>
          <cell r="K1612">
            <v>0</v>
          </cell>
          <cell r="L1612">
            <v>2</v>
          </cell>
        </row>
        <row r="1613">
          <cell r="A1613" t="str">
            <v>2054954976602</v>
          </cell>
          <cell r="B1613" t="str">
            <v>CORPO  SENZA ROTELLA  ( R )</v>
          </cell>
          <cell r="C1613" t="str">
            <v/>
          </cell>
          <cell r="D1613" t="str">
            <v/>
          </cell>
          <cell r="E1613" t="str">
            <v>NCON</v>
          </cell>
          <cell r="F1613">
            <v>0</v>
          </cell>
          <cell r="G1613">
            <v>0</v>
          </cell>
          <cell r="H1613">
            <v>2102</v>
          </cell>
          <cell r="I1613">
            <v>1036.29</v>
          </cell>
          <cell r="J1613">
            <v>2102</v>
          </cell>
          <cell r="K1613">
            <v>0</v>
          </cell>
          <cell r="L1613">
            <v>2</v>
          </cell>
        </row>
        <row r="1614">
          <cell r="A1614" t="str">
            <v>2054952920000</v>
          </cell>
          <cell r="B1614" t="str">
            <v>CIRCUITO STAMPATO</v>
          </cell>
          <cell r="C1614" t="str">
            <v/>
          </cell>
          <cell r="D1614" t="str">
            <v/>
          </cell>
          <cell r="E1614" t="str">
            <v>NCON</v>
          </cell>
          <cell r="F1614">
            <v>0</v>
          </cell>
          <cell r="G1614">
            <v>0</v>
          </cell>
          <cell r="H1614">
            <v>2700</v>
          </cell>
          <cell r="I1614">
            <v>1038.9100000000001</v>
          </cell>
          <cell r="J1614">
            <v>2700</v>
          </cell>
          <cell r="K1614">
            <v>0</v>
          </cell>
          <cell r="L1614">
            <v>2</v>
          </cell>
        </row>
        <row r="1615">
          <cell r="A1615" t="str">
            <v>2000367363300</v>
          </cell>
          <cell r="B1615" t="str">
            <v>TASTO CON PRESSORE DX - HKL+CL</v>
          </cell>
          <cell r="C1615" t="str">
            <v/>
          </cell>
          <cell r="D1615" t="str">
            <v/>
          </cell>
          <cell r="E1615" t="str">
            <v>NCON</v>
          </cell>
          <cell r="F1615">
            <v>0</v>
          </cell>
          <cell r="G1615">
            <v>0</v>
          </cell>
          <cell r="H1615">
            <v>100</v>
          </cell>
          <cell r="I1615">
            <v>1059.7</v>
          </cell>
          <cell r="J1615">
            <v>100</v>
          </cell>
          <cell r="K1615">
            <v>0</v>
          </cell>
          <cell r="L1615">
            <v>2</v>
          </cell>
        </row>
        <row r="1616">
          <cell r="A1616" t="str">
            <v>2054933560000</v>
          </cell>
          <cell r="B1616" t="str">
            <v>NOTTOLINO DI SCATTO  NERO</v>
          </cell>
          <cell r="C1616" t="str">
            <v/>
          </cell>
          <cell r="D1616" t="str">
            <v/>
          </cell>
          <cell r="E1616" t="str">
            <v>NCON</v>
          </cell>
          <cell r="F1616">
            <v>0</v>
          </cell>
          <cell r="G1616">
            <v>0</v>
          </cell>
          <cell r="H1616">
            <v>35602</v>
          </cell>
          <cell r="I1616">
            <v>1070.55</v>
          </cell>
          <cell r="J1616">
            <v>35602</v>
          </cell>
          <cell r="K1616">
            <v>0</v>
          </cell>
          <cell r="L1616">
            <v>2</v>
          </cell>
        </row>
        <row r="1617">
          <cell r="A1617" t="str">
            <v>3054964541180</v>
          </cell>
          <cell r="B1617" t="str">
            <v>MOD.USB AUXIN 3 SWITCH 9241332 (R)</v>
          </cell>
          <cell r="C1617" t="str">
            <v/>
          </cell>
          <cell r="D1617" t="str">
            <v/>
          </cell>
          <cell r="E1617" t="str">
            <v>6454</v>
          </cell>
          <cell r="F1617">
            <v>0</v>
          </cell>
          <cell r="G1617">
            <v>0</v>
          </cell>
          <cell r="H1617">
            <v>267</v>
          </cell>
          <cell r="I1617">
            <v>1090.27</v>
          </cell>
          <cell r="J1617">
            <v>267</v>
          </cell>
          <cell r="K1617">
            <v>0</v>
          </cell>
          <cell r="L1617">
            <v>2</v>
          </cell>
        </row>
        <row r="1618">
          <cell r="A1618" t="str">
            <v>2054934530000</v>
          </cell>
          <cell r="B1618" t="str">
            <v>CONTATTO PIN CORTO  FINITO</v>
          </cell>
          <cell r="C1618" t="str">
            <v/>
          </cell>
          <cell r="D1618" t="str">
            <v/>
          </cell>
          <cell r="E1618" t="str">
            <v>NCON</v>
          </cell>
          <cell r="F1618">
            <v>0</v>
          </cell>
          <cell r="G1618">
            <v>0</v>
          </cell>
          <cell r="H1618">
            <v>18121</v>
          </cell>
          <cell r="I1618">
            <v>1119.8800000000001</v>
          </cell>
          <cell r="J1618">
            <v>18121</v>
          </cell>
          <cell r="K1618">
            <v>0</v>
          </cell>
          <cell r="L1618">
            <v>2</v>
          </cell>
        </row>
        <row r="1619">
          <cell r="A1619" t="str">
            <v>2054949470001</v>
          </cell>
          <cell r="B1619" t="str">
            <v>ROTELLA ASSETTO FARI (CAF)(7VIM030)</v>
          </cell>
          <cell r="C1619" t="str">
            <v/>
          </cell>
          <cell r="D1619" t="str">
            <v/>
          </cell>
          <cell r="E1619" t="str">
            <v>NCON</v>
          </cell>
          <cell r="F1619">
            <v>0</v>
          </cell>
          <cell r="G1619">
            <v>0</v>
          </cell>
          <cell r="H1619">
            <v>1012</v>
          </cell>
          <cell r="I1619">
            <v>1125.21</v>
          </cell>
          <cell r="J1619">
            <v>1012</v>
          </cell>
          <cell r="K1619">
            <v>0</v>
          </cell>
          <cell r="L1619">
            <v>2</v>
          </cell>
        </row>
        <row r="1620">
          <cell r="A1620" t="str">
            <v>2002167651105</v>
          </cell>
          <cell r="B1620" t="str">
            <v>CORPO MONO-MATERIALE (TAMPOGRAFATO)</v>
          </cell>
          <cell r="C1620" t="str">
            <v/>
          </cell>
          <cell r="D1620" t="str">
            <v/>
          </cell>
          <cell r="E1620" t="str">
            <v>NCON</v>
          </cell>
          <cell r="F1620">
            <v>0</v>
          </cell>
          <cell r="G1620">
            <v>0</v>
          </cell>
          <cell r="H1620">
            <v>8568</v>
          </cell>
          <cell r="I1620">
            <v>1135.3499999999999</v>
          </cell>
          <cell r="J1620">
            <v>8568</v>
          </cell>
          <cell r="K1620">
            <v>0</v>
          </cell>
          <cell r="L1620">
            <v>2</v>
          </cell>
        </row>
        <row r="1621">
          <cell r="A1621" t="str">
            <v>2054949680000</v>
          </cell>
          <cell r="B1621" t="str">
            <v>FLAT COLLEGAMENTO CIRCUITI</v>
          </cell>
          <cell r="C1621" t="str">
            <v/>
          </cell>
          <cell r="D1621" t="str">
            <v/>
          </cell>
          <cell r="E1621" t="str">
            <v>NCON</v>
          </cell>
          <cell r="F1621">
            <v>0</v>
          </cell>
          <cell r="G1621">
            <v>0</v>
          </cell>
          <cell r="H1621">
            <v>6000</v>
          </cell>
          <cell r="I1621">
            <v>1141.74</v>
          </cell>
          <cell r="J1621">
            <v>6000</v>
          </cell>
          <cell r="K1621">
            <v>0</v>
          </cell>
          <cell r="L1621">
            <v>2</v>
          </cell>
        </row>
        <row r="1622">
          <cell r="A1622" t="str">
            <v>2054954390000</v>
          </cell>
          <cell r="B1622" t="str">
            <v>CORNICE TASTO EMF DX(R)   (7VIM085)</v>
          </cell>
          <cell r="C1622" t="str">
            <v/>
          </cell>
          <cell r="D1622" t="str">
            <v/>
          </cell>
          <cell r="E1622" t="str">
            <v>NCON</v>
          </cell>
          <cell r="F1622">
            <v>0</v>
          </cell>
          <cell r="G1622">
            <v>0</v>
          </cell>
          <cell r="H1622">
            <v>1604</v>
          </cell>
          <cell r="I1622">
            <v>1147.93</v>
          </cell>
          <cell r="J1622">
            <v>1604</v>
          </cell>
          <cell r="K1622">
            <v>0</v>
          </cell>
          <cell r="L1622">
            <v>2</v>
          </cell>
        </row>
        <row r="1623">
          <cell r="A1623" t="str">
            <v>2054936590000</v>
          </cell>
          <cell r="B1623" t="str">
            <v>RONDELLA ANTIFLESSIONE</v>
          </cell>
          <cell r="C1623" t="str">
            <v/>
          </cell>
          <cell r="D1623" t="str">
            <v/>
          </cell>
          <cell r="E1623" t="str">
            <v>NCON</v>
          </cell>
          <cell r="F1623">
            <v>0</v>
          </cell>
          <cell r="G1623">
            <v>0</v>
          </cell>
          <cell r="H1623">
            <v>27330</v>
          </cell>
          <cell r="I1623">
            <v>1157.43</v>
          </cell>
          <cell r="J1623">
            <v>27330</v>
          </cell>
          <cell r="K1623">
            <v>0</v>
          </cell>
          <cell r="L1623">
            <v>2</v>
          </cell>
        </row>
        <row r="1624">
          <cell r="A1624" t="str">
            <v>2054929490000</v>
          </cell>
          <cell r="B1624" t="str">
            <v>NOTTOLINO DI SCATTO  ( S )</v>
          </cell>
          <cell r="C1624" t="str">
            <v/>
          </cell>
          <cell r="D1624" t="str">
            <v/>
          </cell>
          <cell r="E1624" t="str">
            <v>NCON</v>
          </cell>
          <cell r="F1624">
            <v>0</v>
          </cell>
          <cell r="G1624">
            <v>0</v>
          </cell>
          <cell r="H1624">
            <v>20304</v>
          </cell>
          <cell r="I1624">
            <v>1171.54</v>
          </cell>
          <cell r="J1624">
            <v>20304</v>
          </cell>
          <cell r="K1624">
            <v>0</v>
          </cell>
          <cell r="L1624">
            <v>2</v>
          </cell>
        </row>
        <row r="1625">
          <cell r="A1625" t="str">
            <v>2054955972201</v>
          </cell>
          <cell r="B1625" t="str">
            <v>COPRITASTO  ALZACRIST.DX ( R )</v>
          </cell>
          <cell r="C1625" t="str">
            <v/>
          </cell>
          <cell r="D1625" t="str">
            <v/>
          </cell>
          <cell r="E1625" t="str">
            <v>NCON</v>
          </cell>
          <cell r="F1625">
            <v>0</v>
          </cell>
          <cell r="G1625">
            <v>0</v>
          </cell>
          <cell r="H1625">
            <v>3700</v>
          </cell>
          <cell r="I1625">
            <v>1184</v>
          </cell>
          <cell r="J1625">
            <v>3700</v>
          </cell>
          <cell r="K1625">
            <v>0</v>
          </cell>
          <cell r="L1625">
            <v>2</v>
          </cell>
        </row>
        <row r="1626">
          <cell r="A1626" t="str">
            <v>2054955932200</v>
          </cell>
          <cell r="B1626" t="str">
            <v>CORPO ALZACRISTALLI-R52   (R)</v>
          </cell>
          <cell r="C1626" t="str">
            <v/>
          </cell>
          <cell r="D1626" t="str">
            <v/>
          </cell>
          <cell r="E1626" t="str">
            <v>NCON</v>
          </cell>
          <cell r="F1626">
            <v>0</v>
          </cell>
          <cell r="G1626">
            <v>0</v>
          </cell>
          <cell r="H1626">
            <v>7400</v>
          </cell>
          <cell r="I1626">
            <v>1185.04</v>
          </cell>
          <cell r="J1626">
            <v>7400</v>
          </cell>
          <cell r="K1626">
            <v>0</v>
          </cell>
          <cell r="L1626">
            <v>2</v>
          </cell>
        </row>
        <row r="1627">
          <cell r="A1627" t="str">
            <v>2054949773302</v>
          </cell>
          <cell r="B1627" t="str">
            <v>GRUPPO ELETTRICO SALDATURE E65 SX</v>
          </cell>
          <cell r="C1627" t="str">
            <v/>
          </cell>
          <cell r="D1627" t="str">
            <v/>
          </cell>
          <cell r="E1627" t="str">
            <v>NCON</v>
          </cell>
          <cell r="F1627">
            <v>0</v>
          </cell>
          <cell r="G1627">
            <v>0</v>
          </cell>
          <cell r="H1627">
            <v>164</v>
          </cell>
          <cell r="I1627">
            <v>1197.1300000000001</v>
          </cell>
          <cell r="J1627">
            <v>164</v>
          </cell>
          <cell r="K1627">
            <v>0</v>
          </cell>
          <cell r="L1627">
            <v>2</v>
          </cell>
        </row>
        <row r="1628">
          <cell r="A1628" t="str">
            <v>2054964320000</v>
          </cell>
          <cell r="B1628" t="str">
            <v>RESISTENZA    (RIF.999/8107/00)</v>
          </cell>
          <cell r="C1628" t="str">
            <v/>
          </cell>
          <cell r="D1628" t="str">
            <v/>
          </cell>
          <cell r="E1628" t="str">
            <v>NCON</v>
          </cell>
          <cell r="F1628">
            <v>0</v>
          </cell>
          <cell r="G1628">
            <v>0</v>
          </cell>
          <cell r="H1628">
            <v>1263</v>
          </cell>
          <cell r="I1628">
            <v>1203.1300000000001</v>
          </cell>
          <cell r="J1628">
            <v>1263</v>
          </cell>
          <cell r="K1628">
            <v>0</v>
          </cell>
          <cell r="L1628">
            <v>2</v>
          </cell>
        </row>
        <row r="1629">
          <cell r="A1629" t="str">
            <v>2054949690001</v>
          </cell>
          <cell r="B1629" t="str">
            <v>INTERRUTTORE ROTANTE - ENCODER</v>
          </cell>
          <cell r="C1629" t="str">
            <v/>
          </cell>
          <cell r="D1629" t="str">
            <v/>
          </cell>
          <cell r="E1629" t="str">
            <v>NCON</v>
          </cell>
          <cell r="F1629">
            <v>0</v>
          </cell>
          <cell r="G1629">
            <v>0</v>
          </cell>
          <cell r="H1629">
            <v>2016</v>
          </cell>
          <cell r="I1629">
            <v>1205.57</v>
          </cell>
          <cell r="J1629">
            <v>2016</v>
          </cell>
          <cell r="K1629">
            <v>0</v>
          </cell>
          <cell r="L1629">
            <v>2</v>
          </cell>
        </row>
        <row r="1630">
          <cell r="A1630" t="str">
            <v>2054949705501</v>
          </cell>
          <cell r="B1630" t="str">
            <v>POTENZIOMETRO</v>
          </cell>
          <cell r="C1630" t="str">
            <v/>
          </cell>
          <cell r="D1630" t="str">
            <v/>
          </cell>
          <cell r="E1630" t="str">
            <v>NCON</v>
          </cell>
          <cell r="F1630">
            <v>0</v>
          </cell>
          <cell r="G1630">
            <v>0</v>
          </cell>
          <cell r="H1630">
            <v>5100</v>
          </cell>
          <cell r="I1630">
            <v>1275</v>
          </cell>
          <cell r="J1630">
            <v>5100</v>
          </cell>
          <cell r="K1630">
            <v>0</v>
          </cell>
          <cell r="L1630">
            <v>2</v>
          </cell>
        </row>
        <row r="1631">
          <cell r="A1631" t="str">
            <v>2054955980002</v>
          </cell>
          <cell r="B1631" t="str">
            <v>TASTO  DX   ( R )</v>
          </cell>
          <cell r="C1631" t="str">
            <v/>
          </cell>
          <cell r="D1631" t="str">
            <v/>
          </cell>
          <cell r="E1631" t="str">
            <v>NCON</v>
          </cell>
          <cell r="F1631">
            <v>0</v>
          </cell>
          <cell r="G1631">
            <v>0</v>
          </cell>
          <cell r="H1631">
            <v>15015</v>
          </cell>
          <cell r="I1631">
            <v>1276.28</v>
          </cell>
          <cell r="J1631">
            <v>15015</v>
          </cell>
          <cell r="K1631">
            <v>0</v>
          </cell>
          <cell r="L1631">
            <v>2</v>
          </cell>
        </row>
        <row r="1632">
          <cell r="A1632" t="str">
            <v>2054939930200</v>
          </cell>
          <cell r="B1632" t="str">
            <v>DIODO  * LO 3360-L *</v>
          </cell>
          <cell r="C1632" t="str">
            <v/>
          </cell>
          <cell r="D1632" t="str">
            <v/>
          </cell>
          <cell r="E1632" t="str">
            <v>NCON</v>
          </cell>
          <cell r="F1632">
            <v>0</v>
          </cell>
          <cell r="G1632">
            <v>0</v>
          </cell>
          <cell r="H1632">
            <v>16576</v>
          </cell>
          <cell r="I1632">
            <v>1284.47</v>
          </cell>
          <cell r="J1632">
            <v>16576</v>
          </cell>
          <cell r="K1632">
            <v>0</v>
          </cell>
          <cell r="L1632">
            <v>2</v>
          </cell>
        </row>
        <row r="1633">
          <cell r="A1633" t="str">
            <v>3054952730000</v>
          </cell>
          <cell r="B1633" t="str">
            <v>INTERRUTTORE CAPOTE</v>
          </cell>
          <cell r="C1633" t="str">
            <v/>
          </cell>
          <cell r="D1633" t="str">
            <v/>
          </cell>
          <cell r="E1633" t="str">
            <v>5273</v>
          </cell>
          <cell r="F1633">
            <v>0</v>
          </cell>
          <cell r="G1633">
            <v>0</v>
          </cell>
          <cell r="H1633">
            <v>293</v>
          </cell>
          <cell r="I1633">
            <v>1284.8599999999999</v>
          </cell>
          <cell r="J1633">
            <v>293</v>
          </cell>
          <cell r="K1633">
            <v>0</v>
          </cell>
          <cell r="L1633">
            <v>2</v>
          </cell>
        </row>
        <row r="1634">
          <cell r="A1634" t="str">
            <v>20044691322P4</v>
          </cell>
          <cell r="B1634" t="str">
            <v>LEVA SX V. HIGH BOOST TAMPOGR. (R)</v>
          </cell>
          <cell r="C1634" t="str">
            <v/>
          </cell>
          <cell r="D1634" t="str">
            <v/>
          </cell>
          <cell r="E1634" t="str">
            <v>NCON</v>
          </cell>
          <cell r="F1634">
            <v>0</v>
          </cell>
          <cell r="G1634">
            <v>0</v>
          </cell>
          <cell r="H1634">
            <v>827</v>
          </cell>
          <cell r="I1634">
            <v>1302.56</v>
          </cell>
          <cell r="J1634">
            <v>827</v>
          </cell>
          <cell r="K1634">
            <v>0</v>
          </cell>
          <cell r="L1634">
            <v>2</v>
          </cell>
        </row>
        <row r="1635">
          <cell r="A1635" t="str">
            <v>2054954975502</v>
          </cell>
          <cell r="B1635" t="str">
            <v>CORPO   CON ROTELLA      (R)</v>
          </cell>
          <cell r="C1635" t="str">
            <v/>
          </cell>
          <cell r="D1635" t="str">
            <v/>
          </cell>
          <cell r="E1635" t="str">
            <v>NCON</v>
          </cell>
          <cell r="F1635">
            <v>0</v>
          </cell>
          <cell r="G1635">
            <v>0</v>
          </cell>
          <cell r="H1635">
            <v>2905</v>
          </cell>
          <cell r="I1635">
            <v>1309.2</v>
          </cell>
          <cell r="J1635">
            <v>2905</v>
          </cell>
          <cell r="K1635">
            <v>0</v>
          </cell>
          <cell r="L1635">
            <v>2</v>
          </cell>
        </row>
        <row r="1636">
          <cell r="A1636" t="str">
            <v>2047362630000</v>
          </cell>
          <cell r="B1636" t="str">
            <v>FONDELLO GRIGIO COSTAMPATO      (R)</v>
          </cell>
          <cell r="C1636" t="str">
            <v/>
          </cell>
          <cell r="D1636" t="str">
            <v/>
          </cell>
          <cell r="E1636" t="str">
            <v>NCON</v>
          </cell>
          <cell r="F1636">
            <v>0</v>
          </cell>
          <cell r="G1636">
            <v>0</v>
          </cell>
          <cell r="H1636">
            <v>8000</v>
          </cell>
          <cell r="I1636">
            <v>1318.24</v>
          </cell>
          <cell r="J1636">
            <v>8000</v>
          </cell>
          <cell r="K1636">
            <v>0</v>
          </cell>
          <cell r="L1636">
            <v>2</v>
          </cell>
        </row>
        <row r="1637">
          <cell r="A1637" t="str">
            <v>2054949875500</v>
          </cell>
          <cell r="B1637" t="str">
            <v>COPERCHIO LATERALE - DX     (S.M.I)</v>
          </cell>
          <cell r="C1637" t="str">
            <v/>
          </cell>
          <cell r="D1637" t="str">
            <v/>
          </cell>
          <cell r="E1637" t="str">
            <v>NCON</v>
          </cell>
          <cell r="F1637">
            <v>0</v>
          </cell>
          <cell r="G1637">
            <v>0</v>
          </cell>
          <cell r="H1637">
            <v>7917</v>
          </cell>
          <cell r="I1637">
            <v>1319.53</v>
          </cell>
          <cell r="J1637">
            <v>7917</v>
          </cell>
          <cell r="K1637">
            <v>0</v>
          </cell>
          <cell r="L1637">
            <v>2</v>
          </cell>
        </row>
        <row r="1638">
          <cell r="A1638" t="str">
            <v>2054956900001</v>
          </cell>
          <cell r="B1638" t="str">
            <v>CIRCUITO STAMPATO   SINGOLO   ( R )</v>
          </cell>
          <cell r="C1638" t="str">
            <v/>
          </cell>
          <cell r="D1638" t="str">
            <v/>
          </cell>
          <cell r="E1638" t="str">
            <v>NCON</v>
          </cell>
          <cell r="F1638">
            <v>0</v>
          </cell>
          <cell r="G1638">
            <v>0</v>
          </cell>
          <cell r="H1638">
            <v>6527</v>
          </cell>
          <cell r="I1638">
            <v>1322.89</v>
          </cell>
          <cell r="J1638">
            <v>6527</v>
          </cell>
          <cell r="K1638">
            <v>0</v>
          </cell>
          <cell r="L1638">
            <v>2</v>
          </cell>
        </row>
        <row r="1639">
          <cell r="A1639" t="str">
            <v>2047366690000</v>
          </cell>
          <cell r="B1639" t="str">
            <v>TERMINALE FASTON   (1612894-2)</v>
          </cell>
          <cell r="C1639" t="str">
            <v/>
          </cell>
          <cell r="D1639" t="str">
            <v/>
          </cell>
          <cell r="E1639" t="str">
            <v>NCON</v>
          </cell>
          <cell r="F1639">
            <v>0</v>
          </cell>
          <cell r="G1639">
            <v>0</v>
          </cell>
          <cell r="H1639">
            <v>85000</v>
          </cell>
          <cell r="I1639">
            <v>1338.75</v>
          </cell>
          <cell r="J1639">
            <v>85000</v>
          </cell>
          <cell r="K1639">
            <v>0</v>
          </cell>
          <cell r="L1639">
            <v>2</v>
          </cell>
        </row>
        <row r="1640">
          <cell r="A1640" t="str">
            <v>2054929570000</v>
          </cell>
          <cell r="B1640" t="str">
            <v>CONTATTO FISSO CENTRALE</v>
          </cell>
          <cell r="C1640" t="str">
            <v/>
          </cell>
          <cell r="D1640" t="str">
            <v/>
          </cell>
          <cell r="E1640" t="str">
            <v>NCON</v>
          </cell>
          <cell r="F1640">
            <v>0</v>
          </cell>
          <cell r="G1640">
            <v>0</v>
          </cell>
          <cell r="H1640">
            <v>16110</v>
          </cell>
          <cell r="I1640">
            <v>1349.7</v>
          </cell>
          <cell r="J1640">
            <v>16110</v>
          </cell>
          <cell r="K1640">
            <v>0</v>
          </cell>
          <cell r="L1640">
            <v>2</v>
          </cell>
        </row>
        <row r="1641">
          <cell r="A1641" t="str">
            <v>20020695222P4</v>
          </cell>
          <cell r="B1641" t="str">
            <v>LEVA SX BEV TAMPOGRAFATA (R)</v>
          </cell>
          <cell r="C1641" t="str">
            <v/>
          </cell>
          <cell r="D1641" t="str">
            <v/>
          </cell>
          <cell r="E1641" t="str">
            <v>NCON</v>
          </cell>
          <cell r="F1641">
            <v>0</v>
          </cell>
          <cell r="G1641">
            <v>0</v>
          </cell>
          <cell r="H1641">
            <v>600</v>
          </cell>
          <cell r="I1641">
            <v>1350.5</v>
          </cell>
          <cell r="J1641">
            <v>600</v>
          </cell>
          <cell r="K1641">
            <v>0</v>
          </cell>
          <cell r="L1641">
            <v>2</v>
          </cell>
        </row>
        <row r="1642">
          <cell r="A1642" t="str">
            <v>2015069291106</v>
          </cell>
          <cell r="B1642" t="str">
            <v>HW+SW CIRCUITO COMPLETO SINGOLO (R)</v>
          </cell>
          <cell r="C1642" t="str">
            <v/>
          </cell>
          <cell r="D1642" t="str">
            <v/>
          </cell>
          <cell r="E1642" t="str">
            <v>NCON</v>
          </cell>
          <cell r="F1642">
            <v>0</v>
          </cell>
          <cell r="G1642">
            <v>0</v>
          </cell>
          <cell r="H1642">
            <v>395</v>
          </cell>
          <cell r="I1642">
            <v>1350.9</v>
          </cell>
          <cell r="J1642">
            <v>395</v>
          </cell>
          <cell r="K1642">
            <v>0</v>
          </cell>
          <cell r="L1642">
            <v>2</v>
          </cell>
        </row>
        <row r="1643">
          <cell r="A1643" t="str">
            <v>2054953530000</v>
          </cell>
          <cell r="B1643" t="str">
            <v>CIRCUITO STAMPATO</v>
          </cell>
          <cell r="C1643" t="str">
            <v/>
          </cell>
          <cell r="D1643" t="str">
            <v/>
          </cell>
          <cell r="E1643" t="str">
            <v>NCON</v>
          </cell>
          <cell r="F1643">
            <v>0</v>
          </cell>
          <cell r="G1643">
            <v>0</v>
          </cell>
          <cell r="H1643">
            <v>6560</v>
          </cell>
          <cell r="I1643">
            <v>1353.85</v>
          </cell>
          <cell r="J1643">
            <v>6560</v>
          </cell>
          <cell r="K1643">
            <v>0</v>
          </cell>
          <cell r="L1643">
            <v>2</v>
          </cell>
        </row>
        <row r="1644">
          <cell r="A1644" t="str">
            <v>2054943960000</v>
          </cell>
          <cell r="B1644" t="str">
            <v>NOTTOLINO DI SCATTO (S) (R)</v>
          </cell>
          <cell r="C1644" t="str">
            <v/>
          </cell>
          <cell r="D1644" t="str">
            <v/>
          </cell>
          <cell r="E1644" t="str">
            <v>NCON</v>
          </cell>
          <cell r="F1644">
            <v>0</v>
          </cell>
          <cell r="G1644">
            <v>0</v>
          </cell>
          <cell r="H1644">
            <v>46652</v>
          </cell>
          <cell r="I1644">
            <v>1363.17</v>
          </cell>
          <cell r="J1644">
            <v>46652</v>
          </cell>
          <cell r="K1644">
            <v>0</v>
          </cell>
          <cell r="L1644">
            <v>2</v>
          </cell>
        </row>
        <row r="1645">
          <cell r="A1645" t="str">
            <v>2054955960002</v>
          </cell>
          <cell r="B1645" t="str">
            <v>TASTO  SX   ( R )</v>
          </cell>
          <cell r="C1645" t="str">
            <v/>
          </cell>
          <cell r="D1645" t="str">
            <v/>
          </cell>
          <cell r="E1645" t="str">
            <v>NCON</v>
          </cell>
          <cell r="F1645">
            <v>0</v>
          </cell>
          <cell r="G1645">
            <v>0</v>
          </cell>
          <cell r="H1645">
            <v>16385</v>
          </cell>
          <cell r="I1645">
            <v>1392.72</v>
          </cell>
          <cell r="J1645">
            <v>16385</v>
          </cell>
          <cell r="K1645">
            <v>0</v>
          </cell>
          <cell r="L1645">
            <v>2</v>
          </cell>
        </row>
        <row r="1646">
          <cell r="A1646" t="str">
            <v>2054949480000</v>
          </cell>
          <cell r="B1646" t="str">
            <v>ROTELLA LUCE CRUSCOTTO    (7VIM031)</v>
          </cell>
          <cell r="C1646" t="str">
            <v/>
          </cell>
          <cell r="D1646" t="str">
            <v/>
          </cell>
          <cell r="E1646" t="str">
            <v>NCON</v>
          </cell>
          <cell r="F1646">
            <v>0</v>
          </cell>
          <cell r="G1646">
            <v>0</v>
          </cell>
          <cell r="H1646">
            <v>4668</v>
          </cell>
          <cell r="I1646">
            <v>1400.4</v>
          </cell>
          <cell r="J1646">
            <v>4668</v>
          </cell>
          <cell r="K1646">
            <v>0</v>
          </cell>
          <cell r="L1646">
            <v>2</v>
          </cell>
        </row>
        <row r="1647">
          <cell r="A1647" t="str">
            <v>2054939215500</v>
          </cell>
          <cell r="B1647" t="str">
            <v>GRUPPO ELETTRICO</v>
          </cell>
          <cell r="C1647" t="str">
            <v/>
          </cell>
          <cell r="D1647" t="str">
            <v/>
          </cell>
          <cell r="E1647" t="str">
            <v>NCON</v>
          </cell>
          <cell r="F1647">
            <v>0</v>
          </cell>
          <cell r="G1647">
            <v>0</v>
          </cell>
          <cell r="H1647">
            <v>379</v>
          </cell>
          <cell r="I1647">
            <v>1415.8</v>
          </cell>
          <cell r="J1647">
            <v>379</v>
          </cell>
          <cell r="K1647">
            <v>0</v>
          </cell>
          <cell r="L1647">
            <v>2</v>
          </cell>
        </row>
        <row r="1648">
          <cell r="A1648" t="str">
            <v>2054962120900</v>
          </cell>
          <cell r="B1648" t="str">
            <v>MOSTRINA ESTETICA     ( R )</v>
          </cell>
          <cell r="C1648" t="str">
            <v/>
          </cell>
          <cell r="D1648" t="str">
            <v/>
          </cell>
          <cell r="E1648" t="str">
            <v>NCON</v>
          </cell>
          <cell r="F1648">
            <v>0</v>
          </cell>
          <cell r="G1648">
            <v>0</v>
          </cell>
          <cell r="H1648">
            <v>330</v>
          </cell>
          <cell r="I1648">
            <v>1419.36</v>
          </cell>
          <cell r="J1648">
            <v>330</v>
          </cell>
          <cell r="K1648">
            <v>0</v>
          </cell>
          <cell r="L1648">
            <v>2</v>
          </cell>
        </row>
        <row r="1649">
          <cell r="A1649" t="str">
            <v>2054933871100</v>
          </cell>
          <cell r="B1649" t="str">
            <v>GRUPPO CIRC.SOVRAS.CON PIN -GRIGIO-</v>
          </cell>
          <cell r="C1649" t="str">
            <v/>
          </cell>
          <cell r="D1649" t="str">
            <v/>
          </cell>
          <cell r="E1649" t="str">
            <v>NCON</v>
          </cell>
          <cell r="F1649">
            <v>0</v>
          </cell>
          <cell r="G1649">
            <v>0</v>
          </cell>
          <cell r="H1649">
            <v>483</v>
          </cell>
          <cell r="I1649">
            <v>1425.59</v>
          </cell>
          <cell r="J1649">
            <v>483</v>
          </cell>
          <cell r="K1649">
            <v>0</v>
          </cell>
          <cell r="L1649">
            <v>2</v>
          </cell>
        </row>
        <row r="1650">
          <cell r="A1650" t="str">
            <v>2054962120500</v>
          </cell>
          <cell r="B1650" t="str">
            <v>MOSTRINA ESTETICA     ( R )</v>
          </cell>
          <cell r="C1650" t="str">
            <v/>
          </cell>
          <cell r="D1650" t="str">
            <v/>
          </cell>
          <cell r="E1650" t="str">
            <v>NCON</v>
          </cell>
          <cell r="F1650">
            <v>0</v>
          </cell>
          <cell r="G1650">
            <v>0</v>
          </cell>
          <cell r="H1650">
            <v>332</v>
          </cell>
          <cell r="I1650">
            <v>1427.96</v>
          </cell>
          <cell r="J1650">
            <v>332</v>
          </cell>
          <cell r="K1650">
            <v>0</v>
          </cell>
          <cell r="L1650">
            <v>2</v>
          </cell>
        </row>
        <row r="1651">
          <cell r="A1651" t="str">
            <v>2054953980000</v>
          </cell>
          <cell r="B1651" t="str">
            <v>COPERCHIO MANOPOLA SX(R)   (S.M.I.)</v>
          </cell>
          <cell r="C1651" t="str">
            <v/>
          </cell>
          <cell r="D1651" t="str">
            <v/>
          </cell>
          <cell r="E1651" t="str">
            <v>NCON</v>
          </cell>
          <cell r="F1651">
            <v>0</v>
          </cell>
          <cell r="G1651">
            <v>0</v>
          </cell>
          <cell r="H1651">
            <v>3272</v>
          </cell>
          <cell r="I1651">
            <v>1435.36</v>
          </cell>
          <cell r="J1651">
            <v>3272</v>
          </cell>
          <cell r="K1651">
            <v>0</v>
          </cell>
          <cell r="L1651">
            <v>2</v>
          </cell>
        </row>
        <row r="1652">
          <cell r="A1652" t="str">
            <v>2054953951100</v>
          </cell>
          <cell r="B1652" t="str">
            <v>CORNICE TASTI E ROTEL.SX (R)(S.M.I)</v>
          </cell>
          <cell r="C1652" t="str">
            <v/>
          </cell>
          <cell r="D1652" t="str">
            <v/>
          </cell>
          <cell r="E1652" t="str">
            <v>NCON</v>
          </cell>
          <cell r="F1652">
            <v>0</v>
          </cell>
          <cell r="G1652">
            <v>0</v>
          </cell>
          <cell r="H1652">
            <v>2171</v>
          </cell>
          <cell r="I1652">
            <v>1439.24</v>
          </cell>
          <cell r="J1652">
            <v>2171</v>
          </cell>
          <cell r="K1652">
            <v>0</v>
          </cell>
          <cell r="L1652">
            <v>2</v>
          </cell>
        </row>
        <row r="1653">
          <cell r="A1653" t="str">
            <v>2054955070000</v>
          </cell>
          <cell r="B1653" t="str">
            <v>POTENZIOMETRO COMPL. COST.  (R)</v>
          </cell>
          <cell r="C1653" t="str">
            <v/>
          </cell>
          <cell r="D1653" t="str">
            <v/>
          </cell>
          <cell r="E1653" t="str">
            <v>NCON</v>
          </cell>
          <cell r="F1653">
            <v>0</v>
          </cell>
          <cell r="G1653">
            <v>0</v>
          </cell>
          <cell r="H1653">
            <v>1920</v>
          </cell>
          <cell r="I1653">
            <v>1440.31</v>
          </cell>
          <cell r="J1653">
            <v>1920</v>
          </cell>
          <cell r="K1653">
            <v>0</v>
          </cell>
          <cell r="L1653">
            <v>2</v>
          </cell>
        </row>
        <row r="1654">
          <cell r="A1654" t="str">
            <v>2054957360000</v>
          </cell>
          <cell r="B1654" t="str">
            <v>VETRINO DIFFUSORE ROTELLA COST.(R)</v>
          </cell>
          <cell r="C1654" t="str">
            <v/>
          </cell>
          <cell r="D1654" t="str">
            <v/>
          </cell>
          <cell r="E1654" t="str">
            <v>NCON</v>
          </cell>
          <cell r="F1654">
            <v>0</v>
          </cell>
          <cell r="G1654">
            <v>0</v>
          </cell>
          <cell r="H1654">
            <v>4498</v>
          </cell>
          <cell r="I1654">
            <v>1454.38</v>
          </cell>
          <cell r="J1654">
            <v>4498</v>
          </cell>
          <cell r="K1654">
            <v>0</v>
          </cell>
          <cell r="L1654">
            <v>2</v>
          </cell>
        </row>
        <row r="1655">
          <cell r="A1655" t="str">
            <v>3047344640097</v>
          </cell>
          <cell r="B1655" t="str">
            <v>CONTACTEUR     7700315233 IM.E</v>
          </cell>
          <cell r="C1655" t="str">
            <v/>
          </cell>
          <cell r="D1655" t="str">
            <v/>
          </cell>
          <cell r="E1655" t="str">
            <v>4464</v>
          </cell>
          <cell r="F1655">
            <v>0</v>
          </cell>
          <cell r="G1655">
            <v>0</v>
          </cell>
          <cell r="H1655">
            <v>522</v>
          </cell>
          <cell r="I1655">
            <v>1456.38</v>
          </cell>
          <cell r="J1655">
            <v>522</v>
          </cell>
          <cell r="K1655">
            <v>0</v>
          </cell>
          <cell r="L1655">
            <v>2</v>
          </cell>
        </row>
        <row r="1656">
          <cell r="A1656" t="str">
            <v>2054936780700</v>
          </cell>
          <cell r="B1656" t="str">
            <v>DIODO  * LO T676-S1 *</v>
          </cell>
          <cell r="C1656" t="str">
            <v/>
          </cell>
          <cell r="D1656" t="str">
            <v/>
          </cell>
          <cell r="E1656" t="str">
            <v>NCON</v>
          </cell>
          <cell r="F1656">
            <v>0</v>
          </cell>
          <cell r="G1656">
            <v>0</v>
          </cell>
          <cell r="H1656">
            <v>31660</v>
          </cell>
          <cell r="I1656">
            <v>1467.76</v>
          </cell>
          <cell r="J1656">
            <v>31660</v>
          </cell>
          <cell r="K1656">
            <v>0</v>
          </cell>
          <cell r="L1656">
            <v>2</v>
          </cell>
        </row>
        <row r="1657">
          <cell r="A1657" t="str">
            <v>2054942770000</v>
          </cell>
          <cell r="B1657" t="str">
            <v>CIRCUITO SOVRAST.(SEPARAZ.PISTE)</v>
          </cell>
          <cell r="C1657" t="str">
            <v/>
          </cell>
          <cell r="D1657" t="str">
            <v/>
          </cell>
          <cell r="E1657" t="str">
            <v>NCON</v>
          </cell>
          <cell r="F1657">
            <v>0</v>
          </cell>
          <cell r="G1657">
            <v>0</v>
          </cell>
          <cell r="H1657">
            <v>2316</v>
          </cell>
          <cell r="I1657">
            <v>1469.8</v>
          </cell>
          <cell r="J1657">
            <v>2316</v>
          </cell>
          <cell r="K1657">
            <v>0</v>
          </cell>
          <cell r="L1657">
            <v>2</v>
          </cell>
        </row>
        <row r="1658">
          <cell r="A1658" t="str">
            <v>3054952740000</v>
          </cell>
          <cell r="B1658" t="str">
            <v>INTERRUT.WINDOW REGUL.</v>
          </cell>
          <cell r="C1658" t="str">
            <v/>
          </cell>
          <cell r="D1658" t="str">
            <v/>
          </cell>
          <cell r="E1658" t="str">
            <v>5274</v>
          </cell>
          <cell r="F1658">
            <v>0</v>
          </cell>
          <cell r="G1658">
            <v>0</v>
          </cell>
          <cell r="H1658">
            <v>380</v>
          </cell>
          <cell r="I1658">
            <v>1477.28</v>
          </cell>
          <cell r="J1658">
            <v>380</v>
          </cell>
          <cell r="K1658">
            <v>0</v>
          </cell>
          <cell r="L1658">
            <v>2</v>
          </cell>
        </row>
        <row r="1659">
          <cell r="A1659" t="str">
            <v>2000367690001</v>
          </cell>
          <cell r="B1659" t="str">
            <v>TAPPETINO DX</v>
          </cell>
          <cell r="C1659" t="str">
            <v/>
          </cell>
          <cell r="D1659" t="str">
            <v/>
          </cell>
          <cell r="E1659" t="str">
            <v>NCON</v>
          </cell>
          <cell r="F1659">
            <v>0</v>
          </cell>
          <cell r="G1659">
            <v>0</v>
          </cell>
          <cell r="H1659">
            <v>8000</v>
          </cell>
          <cell r="I1659">
            <v>1520</v>
          </cell>
          <cell r="J1659">
            <v>8000</v>
          </cell>
          <cell r="K1659">
            <v>0</v>
          </cell>
          <cell r="L1659">
            <v>2</v>
          </cell>
        </row>
        <row r="1660">
          <cell r="A1660" t="str">
            <v>2054933421100</v>
          </cell>
          <cell r="B1660" t="str">
            <v>PIASTRINA IDEOGRAMMI EX 900/5602/11</v>
          </cell>
          <cell r="C1660" t="str">
            <v/>
          </cell>
          <cell r="D1660" t="str">
            <v/>
          </cell>
          <cell r="E1660" t="str">
            <v>NCON</v>
          </cell>
          <cell r="F1660">
            <v>0</v>
          </cell>
          <cell r="G1660">
            <v>0</v>
          </cell>
          <cell r="H1660">
            <v>1686</v>
          </cell>
          <cell r="I1660">
            <v>1540.25</v>
          </cell>
          <cell r="J1660">
            <v>1686</v>
          </cell>
          <cell r="K1660">
            <v>0</v>
          </cell>
          <cell r="L1660">
            <v>2</v>
          </cell>
        </row>
        <row r="1661">
          <cell r="A1661" t="str">
            <v>3054967391176</v>
          </cell>
          <cell r="B1661" t="str">
            <v>TASTO SHZ FOND SX  ( R )</v>
          </cell>
          <cell r="C1661" t="str">
            <v/>
          </cell>
          <cell r="D1661" t="str">
            <v/>
          </cell>
          <cell r="E1661" t="str">
            <v>6739</v>
          </cell>
          <cell r="F1661">
            <v>0</v>
          </cell>
          <cell r="G1661">
            <v>0</v>
          </cell>
          <cell r="H1661">
            <v>414</v>
          </cell>
          <cell r="I1661">
            <v>1556.22</v>
          </cell>
          <cell r="J1661">
            <v>414</v>
          </cell>
          <cell r="K1661">
            <v>0</v>
          </cell>
          <cell r="L1661">
            <v>2</v>
          </cell>
        </row>
        <row r="1662">
          <cell r="A1662" t="str">
            <v>2054944810000</v>
          </cell>
          <cell r="B1662" t="str">
            <v>ALBERINO</v>
          </cell>
          <cell r="C1662" t="str">
            <v/>
          </cell>
          <cell r="D1662" t="str">
            <v/>
          </cell>
          <cell r="E1662" t="str">
            <v>NCON</v>
          </cell>
          <cell r="F1662">
            <v>0</v>
          </cell>
          <cell r="G1662">
            <v>0</v>
          </cell>
          <cell r="H1662">
            <v>1970</v>
          </cell>
          <cell r="I1662">
            <v>1576</v>
          </cell>
          <cell r="J1662">
            <v>1970</v>
          </cell>
          <cell r="K1662">
            <v>0</v>
          </cell>
          <cell r="L1662">
            <v>2</v>
          </cell>
        </row>
        <row r="1663">
          <cell r="A1663" t="str">
            <v>2054957640001</v>
          </cell>
          <cell r="B1663" t="str">
            <v>TAPPETINO   ( R )</v>
          </cell>
          <cell r="C1663" t="str">
            <v/>
          </cell>
          <cell r="D1663" t="str">
            <v/>
          </cell>
          <cell r="E1663" t="str">
            <v>NCON</v>
          </cell>
          <cell r="F1663">
            <v>0</v>
          </cell>
          <cell r="G1663">
            <v>0</v>
          </cell>
          <cell r="H1663">
            <v>23000</v>
          </cell>
          <cell r="I1663">
            <v>1598.27</v>
          </cell>
          <cell r="J1663">
            <v>23000</v>
          </cell>
          <cell r="K1663">
            <v>0</v>
          </cell>
          <cell r="L1663">
            <v>2</v>
          </cell>
        </row>
        <row r="1664">
          <cell r="A1664" t="str">
            <v>2054936581100</v>
          </cell>
          <cell r="B1664" t="str">
            <v>VITE AUTOFORMANTE(S) VAUT</v>
          </cell>
          <cell r="C1664" t="str">
            <v/>
          </cell>
          <cell r="D1664" t="str">
            <v/>
          </cell>
          <cell r="E1664" t="str">
            <v>NCON</v>
          </cell>
          <cell r="F1664">
            <v>0</v>
          </cell>
          <cell r="G1664">
            <v>0</v>
          </cell>
          <cell r="H1664">
            <v>60000</v>
          </cell>
          <cell r="I1664">
            <v>1605.6</v>
          </cell>
          <cell r="J1664">
            <v>60000</v>
          </cell>
          <cell r="K1664">
            <v>0</v>
          </cell>
          <cell r="L1664">
            <v>2</v>
          </cell>
        </row>
        <row r="1665">
          <cell r="A1665" t="str">
            <v>2054936581101</v>
          </cell>
          <cell r="B1665" t="str">
            <v>VITE AUTOFORMANTE(S) VAUT</v>
          </cell>
          <cell r="C1665" t="str">
            <v/>
          </cell>
          <cell r="D1665" t="str">
            <v/>
          </cell>
          <cell r="E1665" t="str">
            <v>NCON</v>
          </cell>
          <cell r="F1665">
            <v>0</v>
          </cell>
          <cell r="G1665">
            <v>0</v>
          </cell>
          <cell r="H1665">
            <v>60000</v>
          </cell>
          <cell r="I1665">
            <v>1605.6</v>
          </cell>
          <cell r="J1665">
            <v>60000</v>
          </cell>
          <cell r="K1665">
            <v>0</v>
          </cell>
          <cell r="L1665">
            <v>2</v>
          </cell>
        </row>
        <row r="1666">
          <cell r="A1666" t="str">
            <v>2054954451102</v>
          </cell>
          <cell r="B1666" t="str">
            <v>GRUPPO ELETTRICO SALDATURE E65 DX</v>
          </cell>
          <cell r="C1666" t="str">
            <v/>
          </cell>
          <cell r="D1666" t="str">
            <v/>
          </cell>
          <cell r="E1666" t="str">
            <v>NCON</v>
          </cell>
          <cell r="F1666">
            <v>0</v>
          </cell>
          <cell r="G1666">
            <v>0</v>
          </cell>
          <cell r="H1666">
            <v>237</v>
          </cell>
          <cell r="I1666">
            <v>1621.36</v>
          </cell>
          <cell r="J1666">
            <v>237</v>
          </cell>
          <cell r="K1666">
            <v>0</v>
          </cell>
          <cell r="L1666">
            <v>2</v>
          </cell>
        </row>
        <row r="1667">
          <cell r="A1667" t="str">
            <v>3054962880000</v>
          </cell>
          <cell r="B1667" t="str">
            <v>INT.SICUR.BIMBI"KISI"   (S)(R)</v>
          </cell>
          <cell r="C1667" t="str">
            <v/>
          </cell>
          <cell r="D1667" t="str">
            <v/>
          </cell>
          <cell r="E1667" t="str">
            <v>6288</v>
          </cell>
          <cell r="F1667">
            <v>0</v>
          </cell>
          <cell r="G1667">
            <v>0</v>
          </cell>
          <cell r="H1667">
            <v>470</v>
          </cell>
          <cell r="I1667">
            <v>1629.37</v>
          </cell>
          <cell r="J1667">
            <v>470</v>
          </cell>
          <cell r="K1667">
            <v>0</v>
          </cell>
          <cell r="L1667">
            <v>2</v>
          </cell>
        </row>
        <row r="1668">
          <cell r="A1668" t="str">
            <v>2011060010002</v>
          </cell>
          <cell r="B1668" t="str">
            <v>VITE AUTOFILETTANTE  ( R )</v>
          </cell>
          <cell r="C1668" t="str">
            <v/>
          </cell>
          <cell r="D1668" t="str">
            <v/>
          </cell>
          <cell r="E1668" t="str">
            <v>NCON</v>
          </cell>
          <cell r="F1668">
            <v>0</v>
          </cell>
          <cell r="G1668">
            <v>0</v>
          </cell>
          <cell r="H1668">
            <v>102300</v>
          </cell>
          <cell r="I1668">
            <v>1638.85</v>
          </cell>
          <cell r="J1668">
            <v>102300</v>
          </cell>
          <cell r="K1668">
            <v>0</v>
          </cell>
          <cell r="L1668">
            <v>2</v>
          </cell>
        </row>
        <row r="1669">
          <cell r="A1669" t="str">
            <v>3054940700202</v>
          </cell>
          <cell r="B1669" t="str">
            <v>PORTALED</v>
          </cell>
          <cell r="C1669" t="str">
            <v/>
          </cell>
          <cell r="D1669" t="str">
            <v/>
          </cell>
          <cell r="E1669" t="str">
            <v>4070</v>
          </cell>
          <cell r="F1669">
            <v>0</v>
          </cell>
          <cell r="G1669">
            <v>0</v>
          </cell>
          <cell r="H1669">
            <v>1421</v>
          </cell>
          <cell r="I1669">
            <v>1654.04</v>
          </cell>
          <cell r="J1669">
            <v>1421</v>
          </cell>
          <cell r="K1669">
            <v>0</v>
          </cell>
          <cell r="L1669">
            <v>2</v>
          </cell>
        </row>
        <row r="1670">
          <cell r="A1670" t="str">
            <v>3054933701101</v>
          </cell>
          <cell r="B1670" t="str">
            <v>INTERRUTTORE</v>
          </cell>
          <cell r="C1670" t="str">
            <v/>
          </cell>
          <cell r="D1670" t="str">
            <v/>
          </cell>
          <cell r="E1670" t="str">
            <v>3370</v>
          </cell>
          <cell r="F1670">
            <v>0</v>
          </cell>
          <cell r="G1670">
            <v>0</v>
          </cell>
          <cell r="H1670">
            <v>190</v>
          </cell>
          <cell r="I1670">
            <v>1661.53</v>
          </cell>
          <cell r="J1670">
            <v>190</v>
          </cell>
          <cell r="K1670">
            <v>0</v>
          </cell>
          <cell r="L1670">
            <v>2</v>
          </cell>
        </row>
        <row r="1671">
          <cell r="A1671" t="str">
            <v>2054936991100</v>
          </cell>
          <cell r="B1671" t="str">
            <v>CIRCUITO SOVRASTAMPATO ARGENTATO</v>
          </cell>
          <cell r="C1671" t="str">
            <v/>
          </cell>
          <cell r="D1671" t="str">
            <v/>
          </cell>
          <cell r="E1671" t="str">
            <v>NCON</v>
          </cell>
          <cell r="F1671">
            <v>0</v>
          </cell>
          <cell r="G1671">
            <v>0</v>
          </cell>
          <cell r="H1671">
            <v>720</v>
          </cell>
          <cell r="I1671">
            <v>1666.54</v>
          </cell>
          <cell r="J1671">
            <v>720</v>
          </cell>
          <cell r="K1671">
            <v>0</v>
          </cell>
          <cell r="L1671">
            <v>2</v>
          </cell>
        </row>
        <row r="1672">
          <cell r="A1672" t="str">
            <v>2047356920000</v>
          </cell>
          <cell r="B1672" t="str">
            <v>TERMINALE 2,8X0,8             ( R )</v>
          </cell>
          <cell r="C1672" t="str">
            <v/>
          </cell>
          <cell r="D1672" t="str">
            <v/>
          </cell>
          <cell r="E1672" t="str">
            <v>NCON</v>
          </cell>
          <cell r="F1672">
            <v>0</v>
          </cell>
          <cell r="G1672">
            <v>0</v>
          </cell>
          <cell r="H1672">
            <v>52500</v>
          </cell>
          <cell r="I1672">
            <v>1669.5</v>
          </cell>
          <cell r="J1672">
            <v>52500</v>
          </cell>
          <cell r="K1672">
            <v>0</v>
          </cell>
          <cell r="L1672">
            <v>2</v>
          </cell>
        </row>
        <row r="1673">
          <cell r="A1673" t="str">
            <v>3054933401101</v>
          </cell>
          <cell r="B1673" t="str">
            <v>INTERRUTTORE</v>
          </cell>
          <cell r="C1673" t="str">
            <v/>
          </cell>
          <cell r="D1673" t="str">
            <v/>
          </cell>
          <cell r="E1673" t="str">
            <v>3340</v>
          </cell>
          <cell r="F1673">
            <v>0</v>
          </cell>
          <cell r="G1673">
            <v>0</v>
          </cell>
          <cell r="H1673">
            <v>170</v>
          </cell>
          <cell r="I1673">
            <v>1700.88</v>
          </cell>
          <cell r="J1673">
            <v>170</v>
          </cell>
          <cell r="K1673">
            <v>0</v>
          </cell>
          <cell r="L1673">
            <v>2</v>
          </cell>
        </row>
        <row r="1674">
          <cell r="A1674" t="str">
            <v>2054962120100</v>
          </cell>
          <cell r="B1674" t="str">
            <v>MOSTRINA ESTETICA     ( R )</v>
          </cell>
          <cell r="C1674" t="str">
            <v/>
          </cell>
          <cell r="D1674" t="str">
            <v/>
          </cell>
          <cell r="E1674" t="str">
            <v>NCON</v>
          </cell>
          <cell r="F1674">
            <v>0</v>
          </cell>
          <cell r="G1674">
            <v>0</v>
          </cell>
          <cell r="H1674">
            <v>408</v>
          </cell>
          <cell r="I1674">
            <v>1754.85</v>
          </cell>
          <cell r="J1674">
            <v>408</v>
          </cell>
          <cell r="K1674">
            <v>0</v>
          </cell>
          <cell r="L1674">
            <v>2</v>
          </cell>
        </row>
        <row r="1675">
          <cell r="A1675" t="str">
            <v>2054954411100</v>
          </cell>
          <cell r="B1675" t="str">
            <v>CORNICE TASTI E ROTEL.DX (R)(S.M.I)</v>
          </cell>
          <cell r="C1675" t="str">
            <v/>
          </cell>
          <cell r="D1675" t="str">
            <v/>
          </cell>
          <cell r="E1675" t="str">
            <v>NCON</v>
          </cell>
          <cell r="F1675">
            <v>0</v>
          </cell>
          <cell r="G1675">
            <v>0</v>
          </cell>
          <cell r="H1675">
            <v>1845</v>
          </cell>
          <cell r="I1675">
            <v>1764.23</v>
          </cell>
          <cell r="J1675">
            <v>1845</v>
          </cell>
          <cell r="K1675">
            <v>0</v>
          </cell>
          <cell r="L1675">
            <v>2</v>
          </cell>
        </row>
        <row r="1676">
          <cell r="A1676" t="str">
            <v>2000669690000</v>
          </cell>
          <cell r="B1676" t="str">
            <v>GRUPPO CORPO  (R)</v>
          </cell>
          <cell r="C1676" t="str">
            <v/>
          </cell>
          <cell r="D1676" t="str">
            <v/>
          </cell>
          <cell r="E1676" t="str">
            <v>NCON</v>
          </cell>
          <cell r="F1676">
            <v>0</v>
          </cell>
          <cell r="G1676">
            <v>0</v>
          </cell>
          <cell r="H1676">
            <v>3770</v>
          </cell>
          <cell r="I1676">
            <v>1771.9</v>
          </cell>
          <cell r="J1676">
            <v>3770</v>
          </cell>
          <cell r="K1676">
            <v>0</v>
          </cell>
          <cell r="L1676">
            <v>2</v>
          </cell>
        </row>
        <row r="1677">
          <cell r="A1677" t="str">
            <v>2005369380000</v>
          </cell>
          <cell r="B1677" t="str">
            <v>CONTATTO CRIMP.MASCH.TYCO 2005098-1</v>
          </cell>
          <cell r="C1677" t="str">
            <v/>
          </cell>
          <cell r="D1677" t="str">
            <v/>
          </cell>
          <cell r="E1677" t="str">
            <v>NCON</v>
          </cell>
          <cell r="F1677">
            <v>0</v>
          </cell>
          <cell r="G1677">
            <v>0</v>
          </cell>
          <cell r="H1677">
            <v>64502</v>
          </cell>
          <cell r="I1677">
            <v>1801.54</v>
          </cell>
          <cell r="J1677">
            <v>64502</v>
          </cell>
          <cell r="K1677">
            <v>0</v>
          </cell>
          <cell r="L1677">
            <v>2</v>
          </cell>
        </row>
        <row r="1678">
          <cell r="A1678" t="str">
            <v>2054954050000</v>
          </cell>
          <cell r="B1678" t="str">
            <v>ROTELLA DIMMER (R)        (7VIM076)</v>
          </cell>
          <cell r="C1678" t="str">
            <v/>
          </cell>
          <cell r="D1678" t="str">
            <v/>
          </cell>
          <cell r="E1678" t="str">
            <v>NCON</v>
          </cell>
          <cell r="F1678">
            <v>0</v>
          </cell>
          <cell r="G1678">
            <v>0</v>
          </cell>
          <cell r="H1678">
            <v>5729</v>
          </cell>
          <cell r="I1678">
            <v>1820.68</v>
          </cell>
          <cell r="J1678">
            <v>5729</v>
          </cell>
          <cell r="K1678">
            <v>0</v>
          </cell>
          <cell r="L1678">
            <v>2</v>
          </cell>
        </row>
        <row r="1679">
          <cell r="A1679" t="str">
            <v>2058065890001</v>
          </cell>
          <cell r="B1679" t="str">
            <v>GR.DX+COR+MOSTR.DX+T.MENU'+T. VOICE</v>
          </cell>
          <cell r="C1679" t="str">
            <v/>
          </cell>
          <cell r="D1679" t="str">
            <v/>
          </cell>
          <cell r="E1679" t="str">
            <v>NCON</v>
          </cell>
          <cell r="F1679">
            <v>0</v>
          </cell>
          <cell r="G1679">
            <v>0</v>
          </cell>
          <cell r="H1679">
            <v>1723</v>
          </cell>
          <cell r="I1679">
            <v>1942.17</v>
          </cell>
          <cell r="J1679">
            <v>1723</v>
          </cell>
          <cell r="K1679">
            <v>0</v>
          </cell>
          <cell r="L1679">
            <v>2</v>
          </cell>
        </row>
        <row r="1680">
          <cell r="A1680" t="str">
            <v>3034028060000</v>
          </cell>
          <cell r="B1680" t="str">
            <v>PORTALAMPADA</v>
          </cell>
          <cell r="C1680" t="str">
            <v/>
          </cell>
          <cell r="D1680" t="str">
            <v/>
          </cell>
          <cell r="E1680" t="str">
            <v>2806</v>
          </cell>
          <cell r="F1680">
            <v>0</v>
          </cell>
          <cell r="G1680">
            <v>0</v>
          </cell>
          <cell r="H1680">
            <v>30800</v>
          </cell>
          <cell r="I1680">
            <v>1956.42</v>
          </cell>
          <cell r="J1680">
            <v>30800</v>
          </cell>
          <cell r="K1680">
            <v>0</v>
          </cell>
          <cell r="L1680">
            <v>2</v>
          </cell>
        </row>
        <row r="1681">
          <cell r="A1681" t="str">
            <v>3011043250005</v>
          </cell>
          <cell r="B1681" t="str">
            <v>CORRETT. FARI 735245022 IM.-    &lt;R&gt;</v>
          </cell>
          <cell r="C1681" t="str">
            <v/>
          </cell>
          <cell r="D1681" t="str">
            <v/>
          </cell>
          <cell r="E1681" t="str">
            <v>4325</v>
          </cell>
          <cell r="F1681">
            <v>0</v>
          </cell>
          <cell r="G1681">
            <v>0</v>
          </cell>
          <cell r="H1681">
            <v>1645</v>
          </cell>
          <cell r="I1681">
            <v>1965.61</v>
          </cell>
          <cell r="J1681">
            <v>1645</v>
          </cell>
          <cell r="K1681">
            <v>0</v>
          </cell>
          <cell r="L1681">
            <v>2</v>
          </cell>
        </row>
        <row r="1682">
          <cell r="A1682" t="str">
            <v>2047340320000</v>
          </cell>
          <cell r="B1682" t="str">
            <v>CONTATTO MOBILE  LAVATO (S)</v>
          </cell>
          <cell r="C1682" t="str">
            <v/>
          </cell>
          <cell r="D1682" t="str">
            <v/>
          </cell>
          <cell r="E1682" t="str">
            <v>NCON</v>
          </cell>
          <cell r="F1682">
            <v>0</v>
          </cell>
          <cell r="G1682">
            <v>0</v>
          </cell>
          <cell r="H1682">
            <v>39028</v>
          </cell>
          <cell r="I1682">
            <v>1980.28</v>
          </cell>
          <cell r="J1682">
            <v>39028</v>
          </cell>
          <cell r="K1682">
            <v>0</v>
          </cell>
          <cell r="L1682">
            <v>2</v>
          </cell>
        </row>
        <row r="1683">
          <cell r="A1683" t="str">
            <v>2054954400000</v>
          </cell>
          <cell r="B1683" t="str">
            <v>CORNICE MANOPOLA LUCI DX (R)(S.M.I)</v>
          </cell>
          <cell r="C1683" t="str">
            <v/>
          </cell>
          <cell r="D1683" t="str">
            <v/>
          </cell>
          <cell r="E1683" t="str">
            <v>NCON</v>
          </cell>
          <cell r="F1683">
            <v>0</v>
          </cell>
          <cell r="G1683">
            <v>0</v>
          </cell>
          <cell r="H1683">
            <v>1985</v>
          </cell>
          <cell r="I1683">
            <v>1993.97</v>
          </cell>
          <cell r="J1683">
            <v>1985</v>
          </cell>
          <cell r="K1683">
            <v>0</v>
          </cell>
          <cell r="L1683">
            <v>2</v>
          </cell>
        </row>
        <row r="1684">
          <cell r="A1684" t="str">
            <v>2001067565105</v>
          </cell>
          <cell r="B1684" t="str">
            <v>TASTO 3 SX (STAMPATO)</v>
          </cell>
          <cell r="C1684" t="str">
            <v/>
          </cell>
          <cell r="D1684" t="str">
            <v/>
          </cell>
          <cell r="E1684" t="str">
            <v>NCON</v>
          </cell>
          <cell r="F1684">
            <v>0</v>
          </cell>
          <cell r="G1684">
            <v>0</v>
          </cell>
          <cell r="H1684">
            <v>31242</v>
          </cell>
          <cell r="I1684">
            <v>1999.49</v>
          </cell>
          <cell r="J1684">
            <v>31242</v>
          </cell>
          <cell r="K1684">
            <v>0</v>
          </cell>
          <cell r="L1684">
            <v>2</v>
          </cell>
        </row>
        <row r="1685">
          <cell r="A1685" t="str">
            <v>2054929460071</v>
          </cell>
          <cell r="B1685" t="str">
            <v>CONTATTO MOBILE LUNGO</v>
          </cell>
          <cell r="C1685" t="str">
            <v/>
          </cell>
          <cell r="D1685" t="str">
            <v/>
          </cell>
          <cell r="E1685" t="str">
            <v>NCON</v>
          </cell>
          <cell r="F1685">
            <v>0</v>
          </cell>
          <cell r="G1685">
            <v>0</v>
          </cell>
          <cell r="H1685">
            <v>42854</v>
          </cell>
          <cell r="I1685">
            <v>2015.42</v>
          </cell>
          <cell r="J1685">
            <v>42854</v>
          </cell>
          <cell r="K1685">
            <v>0</v>
          </cell>
          <cell r="L1685">
            <v>2</v>
          </cell>
        </row>
        <row r="1686">
          <cell r="A1686" t="str">
            <v>3054933402201</v>
          </cell>
          <cell r="B1686" t="str">
            <v>INTERRUTTORE</v>
          </cell>
          <cell r="C1686" t="str">
            <v/>
          </cell>
          <cell r="D1686" t="str">
            <v/>
          </cell>
          <cell r="E1686" t="str">
            <v>3340</v>
          </cell>
          <cell r="F1686">
            <v>0</v>
          </cell>
          <cell r="G1686">
            <v>0</v>
          </cell>
          <cell r="H1686">
            <v>257</v>
          </cell>
          <cell r="I1686">
            <v>2031.56</v>
          </cell>
          <cell r="J1686">
            <v>257</v>
          </cell>
          <cell r="K1686">
            <v>0</v>
          </cell>
          <cell r="L1686">
            <v>2</v>
          </cell>
        </row>
        <row r="1687">
          <cell r="A1687" t="str">
            <v>2004069680001</v>
          </cell>
          <cell r="B1687" t="str">
            <v>MOLLA DI AGGANCIO      (R)</v>
          </cell>
          <cell r="C1687" t="str">
            <v/>
          </cell>
          <cell r="D1687" t="str">
            <v/>
          </cell>
          <cell r="E1687" t="str">
            <v>NCON</v>
          </cell>
          <cell r="F1687">
            <v>0</v>
          </cell>
          <cell r="G1687">
            <v>0</v>
          </cell>
          <cell r="H1687">
            <v>53500</v>
          </cell>
          <cell r="I1687">
            <v>2086.5</v>
          </cell>
          <cell r="J1687">
            <v>53500</v>
          </cell>
          <cell r="K1687">
            <v>0</v>
          </cell>
          <cell r="L1687">
            <v>2</v>
          </cell>
        </row>
        <row r="1688">
          <cell r="A1688" t="str">
            <v>2054940380001</v>
          </cell>
          <cell r="B1688" t="str">
            <v>TASTO CON IDEOGRAMMI      (7VIM002)</v>
          </cell>
          <cell r="C1688" t="str">
            <v/>
          </cell>
          <cell r="D1688" t="str">
            <v/>
          </cell>
          <cell r="E1688" t="str">
            <v>NCON</v>
          </cell>
          <cell r="F1688">
            <v>0</v>
          </cell>
          <cell r="G1688">
            <v>0</v>
          </cell>
          <cell r="H1688">
            <v>1176</v>
          </cell>
          <cell r="I1688">
            <v>2113</v>
          </cell>
          <cell r="J1688">
            <v>1176</v>
          </cell>
          <cell r="K1688">
            <v>0</v>
          </cell>
          <cell r="L1688">
            <v>2</v>
          </cell>
        </row>
        <row r="1689">
          <cell r="A1689" t="str">
            <v>2054929545500</v>
          </cell>
          <cell r="B1689" t="str">
            <v>BASETTA CERAMICA (SP10945)</v>
          </cell>
          <cell r="C1689" t="str">
            <v/>
          </cell>
          <cell r="D1689" t="str">
            <v/>
          </cell>
          <cell r="E1689" t="str">
            <v>NCON</v>
          </cell>
          <cell r="F1689">
            <v>0</v>
          </cell>
          <cell r="G1689">
            <v>0</v>
          </cell>
          <cell r="H1689">
            <v>2950</v>
          </cell>
          <cell r="I1689">
            <v>2146.39</v>
          </cell>
          <cell r="J1689">
            <v>2950</v>
          </cell>
          <cell r="K1689">
            <v>0</v>
          </cell>
          <cell r="L1689">
            <v>2</v>
          </cell>
        </row>
        <row r="1690">
          <cell r="A1690" t="str">
            <v>3010467310001</v>
          </cell>
          <cell r="B1690" t="str">
            <v>PUNTALE    464082930 IM. 17-06-99</v>
          </cell>
          <cell r="C1690" t="str">
            <v/>
          </cell>
          <cell r="D1690" t="str">
            <v/>
          </cell>
          <cell r="E1690" t="str">
            <v>6731</v>
          </cell>
          <cell r="F1690">
            <v>0</v>
          </cell>
          <cell r="G1690">
            <v>0</v>
          </cell>
          <cell r="H1690">
            <v>11798</v>
          </cell>
          <cell r="I1690">
            <v>2159.0300000000002</v>
          </cell>
          <cell r="J1690">
            <v>11798</v>
          </cell>
          <cell r="K1690">
            <v>0</v>
          </cell>
          <cell r="L1690">
            <v>2</v>
          </cell>
        </row>
        <row r="1691">
          <cell r="A1691" t="str">
            <v>2054958462200</v>
          </cell>
          <cell r="B1691" t="str">
            <v>CIRCUITO STAMPATO  ( R )</v>
          </cell>
          <cell r="C1691" t="str">
            <v/>
          </cell>
          <cell r="D1691" t="str">
            <v/>
          </cell>
          <cell r="E1691" t="str">
            <v>NCON</v>
          </cell>
          <cell r="F1691">
            <v>0</v>
          </cell>
          <cell r="G1691">
            <v>0</v>
          </cell>
          <cell r="H1691">
            <v>8700</v>
          </cell>
          <cell r="I1691">
            <v>2270.09</v>
          </cell>
          <cell r="J1691">
            <v>8700</v>
          </cell>
          <cell r="K1691">
            <v>0</v>
          </cell>
          <cell r="L1691">
            <v>2</v>
          </cell>
        </row>
        <row r="1692">
          <cell r="A1692" t="str">
            <v>30730705800P0</v>
          </cell>
          <cell r="B1692" t="str">
            <v>BRAKE SWITCH        &lt;S/R&gt;</v>
          </cell>
          <cell r="C1692" t="str">
            <v/>
          </cell>
          <cell r="D1692" t="str">
            <v/>
          </cell>
          <cell r="E1692" t="str">
            <v>7058</v>
          </cell>
          <cell r="F1692">
            <v>0</v>
          </cell>
          <cell r="G1692">
            <v>0</v>
          </cell>
          <cell r="H1692">
            <v>1005</v>
          </cell>
          <cell r="I1692">
            <v>2276.66</v>
          </cell>
          <cell r="J1692">
            <v>1005</v>
          </cell>
          <cell r="K1692">
            <v>0</v>
          </cell>
          <cell r="L1692">
            <v>2</v>
          </cell>
        </row>
        <row r="1693">
          <cell r="A1693" t="str">
            <v>2001367460500</v>
          </cell>
          <cell r="B1693" t="str">
            <v>TASTO  DTC VERNICIATO</v>
          </cell>
          <cell r="C1693" t="str">
            <v/>
          </cell>
          <cell r="D1693" t="str">
            <v/>
          </cell>
          <cell r="E1693" t="str">
            <v>NCON</v>
          </cell>
          <cell r="F1693">
            <v>0</v>
          </cell>
          <cell r="G1693">
            <v>0</v>
          </cell>
          <cell r="H1693">
            <v>16092</v>
          </cell>
          <cell r="I1693">
            <v>2283.4499999999998</v>
          </cell>
          <cell r="J1693">
            <v>16092</v>
          </cell>
          <cell r="K1693">
            <v>0</v>
          </cell>
          <cell r="L1693">
            <v>2</v>
          </cell>
        </row>
        <row r="1694">
          <cell r="A1694" t="str">
            <v>2054956890000</v>
          </cell>
          <cell r="B1694" t="str">
            <v>PRESA CUFFIA HOSIDEN DOPPIO SW  (R)</v>
          </cell>
          <cell r="C1694" t="str">
            <v/>
          </cell>
          <cell r="D1694" t="str">
            <v/>
          </cell>
          <cell r="E1694" t="str">
            <v>NCON</v>
          </cell>
          <cell r="F1694">
            <v>0</v>
          </cell>
          <cell r="G1694">
            <v>0</v>
          </cell>
          <cell r="H1694">
            <v>9565</v>
          </cell>
          <cell r="I1694">
            <v>2296.56</v>
          </cell>
          <cell r="J1694">
            <v>9565</v>
          </cell>
          <cell r="K1694">
            <v>0</v>
          </cell>
          <cell r="L1694">
            <v>2</v>
          </cell>
        </row>
        <row r="1695">
          <cell r="A1695" t="str">
            <v>2054962030400</v>
          </cell>
          <cell r="B1695" t="str">
            <v>DIODO LUMINOSO LWT673-Q2 BIANCO (R)</v>
          </cell>
          <cell r="C1695" t="str">
            <v/>
          </cell>
          <cell r="D1695" t="str">
            <v/>
          </cell>
          <cell r="E1695" t="str">
            <v>NCON</v>
          </cell>
          <cell r="F1695">
            <v>0</v>
          </cell>
          <cell r="G1695">
            <v>0</v>
          </cell>
          <cell r="H1695">
            <v>20940</v>
          </cell>
          <cell r="I1695">
            <v>2310.31</v>
          </cell>
          <cell r="J1695">
            <v>20940</v>
          </cell>
          <cell r="K1695">
            <v>0</v>
          </cell>
          <cell r="L1695">
            <v>2</v>
          </cell>
        </row>
        <row r="1696">
          <cell r="A1696" t="str">
            <v>3055769680005</v>
          </cell>
          <cell r="B1696" t="str">
            <v>STEERING COMMAND M182/189  (R)</v>
          </cell>
          <cell r="C1696" t="str">
            <v/>
          </cell>
          <cell r="D1696" t="str">
            <v/>
          </cell>
          <cell r="E1696" t="str">
            <v>6968</v>
          </cell>
          <cell r="F1696">
            <v>0</v>
          </cell>
          <cell r="G1696">
            <v>0</v>
          </cell>
          <cell r="H1696">
            <v>315</v>
          </cell>
          <cell r="I1696">
            <v>2371.9499999999998</v>
          </cell>
          <cell r="J1696">
            <v>315</v>
          </cell>
          <cell r="K1696">
            <v>0</v>
          </cell>
          <cell r="L1696">
            <v>2</v>
          </cell>
        </row>
        <row r="1697">
          <cell r="A1697" t="str">
            <v>2056064520000</v>
          </cell>
          <cell r="B1697" t="str">
            <v>AGRAFE                   ( R )</v>
          </cell>
          <cell r="C1697" t="str">
            <v/>
          </cell>
          <cell r="D1697" t="str">
            <v/>
          </cell>
          <cell r="E1697" t="str">
            <v>NCON</v>
          </cell>
          <cell r="F1697">
            <v>0</v>
          </cell>
          <cell r="G1697">
            <v>0</v>
          </cell>
          <cell r="H1697">
            <v>70001</v>
          </cell>
          <cell r="I1697">
            <v>2387.0300000000002</v>
          </cell>
          <cell r="J1697">
            <v>70001</v>
          </cell>
          <cell r="K1697">
            <v>0</v>
          </cell>
          <cell r="L1697">
            <v>2</v>
          </cell>
        </row>
        <row r="1698">
          <cell r="A1698" t="str">
            <v>3034034752500</v>
          </cell>
          <cell r="B1698" t="str">
            <v>PORTALAMPADA   20371910072 IM.-</v>
          </cell>
          <cell r="C1698" t="str">
            <v/>
          </cell>
          <cell r="D1698" t="str">
            <v/>
          </cell>
          <cell r="E1698" t="str">
            <v>3475</v>
          </cell>
          <cell r="F1698">
            <v>0</v>
          </cell>
          <cell r="G1698">
            <v>0</v>
          </cell>
          <cell r="H1698">
            <v>27000</v>
          </cell>
          <cell r="I1698">
            <v>2422.71</v>
          </cell>
          <cell r="J1698">
            <v>27000</v>
          </cell>
          <cell r="K1698">
            <v>0</v>
          </cell>
          <cell r="L1698">
            <v>2</v>
          </cell>
        </row>
        <row r="1699">
          <cell r="A1699" t="str">
            <v>2054962120000</v>
          </cell>
          <cell r="B1699" t="str">
            <v>MOSTRINA ESTETICA     ( R )</v>
          </cell>
          <cell r="C1699" t="str">
            <v/>
          </cell>
          <cell r="D1699" t="str">
            <v/>
          </cell>
          <cell r="E1699" t="str">
            <v>NCON</v>
          </cell>
          <cell r="F1699">
            <v>0</v>
          </cell>
          <cell r="G1699">
            <v>0</v>
          </cell>
          <cell r="H1699">
            <v>121</v>
          </cell>
          <cell r="I1699">
            <v>2564.4699999999998</v>
          </cell>
          <cell r="J1699">
            <v>121</v>
          </cell>
          <cell r="K1699">
            <v>0</v>
          </cell>
          <cell r="L1699">
            <v>2</v>
          </cell>
        </row>
        <row r="1700">
          <cell r="A1700" t="str">
            <v>3054951950003</v>
          </cell>
          <cell r="B1700" t="str">
            <v>MODULO E60  (R)</v>
          </cell>
          <cell r="C1700" t="str">
            <v/>
          </cell>
          <cell r="D1700" t="str">
            <v/>
          </cell>
          <cell r="E1700" t="str">
            <v>5195</v>
          </cell>
          <cell r="F1700">
            <v>0</v>
          </cell>
          <cell r="G1700">
            <v>0</v>
          </cell>
          <cell r="H1700">
            <v>972</v>
          </cell>
          <cell r="I1700">
            <v>2587.54</v>
          </cell>
          <cell r="J1700">
            <v>972</v>
          </cell>
          <cell r="K1700">
            <v>0</v>
          </cell>
          <cell r="L1700">
            <v>2</v>
          </cell>
        </row>
        <row r="1701">
          <cell r="A1701" t="str">
            <v>3054939201100</v>
          </cell>
          <cell r="B1701" t="str">
            <v>COMMUTATORE F.</v>
          </cell>
          <cell r="C1701" t="str">
            <v/>
          </cell>
          <cell r="D1701" t="str">
            <v/>
          </cell>
          <cell r="E1701" t="str">
            <v>3920</v>
          </cell>
          <cell r="F1701">
            <v>0</v>
          </cell>
          <cell r="G1701">
            <v>0</v>
          </cell>
          <cell r="H1701">
            <v>791</v>
          </cell>
          <cell r="I1701">
            <v>2649.85</v>
          </cell>
          <cell r="J1701">
            <v>791</v>
          </cell>
          <cell r="K1701">
            <v>0</v>
          </cell>
          <cell r="L1701">
            <v>2</v>
          </cell>
        </row>
        <row r="1702">
          <cell r="A1702" t="str">
            <v>2054954190000</v>
          </cell>
          <cell r="B1702" t="str">
            <v>CIRCUITO STAMP.CENTR+LATER (SX) (R)</v>
          </cell>
          <cell r="C1702" t="str">
            <v/>
          </cell>
          <cell r="D1702" t="str">
            <v/>
          </cell>
          <cell r="E1702" t="str">
            <v>NCON</v>
          </cell>
          <cell r="F1702">
            <v>0</v>
          </cell>
          <cell r="G1702">
            <v>0</v>
          </cell>
          <cell r="H1702">
            <v>1492</v>
          </cell>
          <cell r="I1702">
            <v>2694.63</v>
          </cell>
          <cell r="J1702">
            <v>1492</v>
          </cell>
          <cell r="K1702">
            <v>0</v>
          </cell>
          <cell r="L1702">
            <v>2</v>
          </cell>
        </row>
        <row r="1703">
          <cell r="A1703" t="str">
            <v>2054950240001</v>
          </cell>
          <cell r="B1703" t="str">
            <v>COPRITASTO PDC - DX</v>
          </cell>
          <cell r="C1703" t="str">
            <v/>
          </cell>
          <cell r="D1703" t="str">
            <v/>
          </cell>
          <cell r="E1703" t="str">
            <v>NCON</v>
          </cell>
          <cell r="F1703">
            <v>0</v>
          </cell>
          <cell r="G1703">
            <v>0</v>
          </cell>
          <cell r="H1703">
            <v>10400</v>
          </cell>
          <cell r="I1703">
            <v>2704</v>
          </cell>
          <cell r="J1703">
            <v>10400</v>
          </cell>
          <cell r="K1703">
            <v>0</v>
          </cell>
          <cell r="L1703">
            <v>2</v>
          </cell>
        </row>
        <row r="1704">
          <cell r="A1704" t="str">
            <v>2054950150001</v>
          </cell>
          <cell r="B1704" t="str">
            <v>CIRCUITO STAMPATO ZAS - PDC</v>
          </cell>
          <cell r="C1704" t="str">
            <v/>
          </cell>
          <cell r="D1704" t="str">
            <v/>
          </cell>
          <cell r="E1704" t="str">
            <v>NCON</v>
          </cell>
          <cell r="F1704">
            <v>0</v>
          </cell>
          <cell r="G1704">
            <v>0</v>
          </cell>
          <cell r="H1704">
            <v>9000</v>
          </cell>
          <cell r="I1704">
            <v>2811.6</v>
          </cell>
          <cell r="J1704">
            <v>9000</v>
          </cell>
          <cell r="K1704">
            <v>0</v>
          </cell>
          <cell r="L1704">
            <v>2</v>
          </cell>
        </row>
        <row r="1705">
          <cell r="A1705" t="str">
            <v>2054949425501</v>
          </cell>
          <cell r="B1705" t="str">
            <v>MOLLA ELICOIDALE-MANOPOLA (TEFLON)</v>
          </cell>
          <cell r="C1705" t="str">
            <v/>
          </cell>
          <cell r="D1705" t="str">
            <v/>
          </cell>
          <cell r="E1705" t="str">
            <v>NCON</v>
          </cell>
          <cell r="F1705">
            <v>0</v>
          </cell>
          <cell r="G1705">
            <v>0</v>
          </cell>
          <cell r="H1705">
            <v>19458</v>
          </cell>
          <cell r="I1705">
            <v>2881.73</v>
          </cell>
          <cell r="J1705">
            <v>19458</v>
          </cell>
          <cell r="K1705">
            <v>0</v>
          </cell>
          <cell r="L1705">
            <v>2</v>
          </cell>
        </row>
        <row r="1706">
          <cell r="A1706" t="str">
            <v>2054954214402</v>
          </cell>
          <cell r="B1706" t="str">
            <v>GRUPPO ELETTRICO SALDATURE E65 SX</v>
          </cell>
          <cell r="C1706" t="str">
            <v/>
          </cell>
          <cell r="D1706" t="str">
            <v/>
          </cell>
          <cell r="E1706" t="str">
            <v>NCON</v>
          </cell>
          <cell r="F1706">
            <v>0</v>
          </cell>
          <cell r="G1706">
            <v>0</v>
          </cell>
          <cell r="H1706">
            <v>492</v>
          </cell>
          <cell r="I1706">
            <v>2968.9</v>
          </cell>
          <cell r="J1706">
            <v>492</v>
          </cell>
          <cell r="K1706">
            <v>0</v>
          </cell>
          <cell r="L1706">
            <v>2</v>
          </cell>
        </row>
        <row r="1707">
          <cell r="A1707" t="str">
            <v>3054953100001</v>
          </cell>
          <cell r="B1707" t="str">
            <v>AIRBAG R X (R) (S)</v>
          </cell>
          <cell r="C1707" t="str">
            <v/>
          </cell>
          <cell r="D1707" t="str">
            <v/>
          </cell>
          <cell r="E1707" t="str">
            <v>5310</v>
          </cell>
          <cell r="F1707">
            <v>0</v>
          </cell>
          <cell r="G1707">
            <v>0</v>
          </cell>
          <cell r="H1707">
            <v>412</v>
          </cell>
          <cell r="I1707">
            <v>2983.39</v>
          </cell>
          <cell r="J1707">
            <v>412</v>
          </cell>
          <cell r="K1707">
            <v>0</v>
          </cell>
          <cell r="L1707">
            <v>2</v>
          </cell>
        </row>
        <row r="1708">
          <cell r="A1708" t="str">
            <v>2001767032203</v>
          </cell>
          <cell r="B1708" t="str">
            <v>TASTO SX</v>
          </cell>
          <cell r="C1708" t="str">
            <v/>
          </cell>
          <cell r="D1708" t="str">
            <v/>
          </cell>
          <cell r="E1708" t="str">
            <v>NCON</v>
          </cell>
          <cell r="F1708">
            <v>0</v>
          </cell>
          <cell r="G1708">
            <v>0</v>
          </cell>
          <cell r="H1708">
            <v>2242</v>
          </cell>
          <cell r="I1708">
            <v>3097.08</v>
          </cell>
          <cell r="J1708">
            <v>2242</v>
          </cell>
          <cell r="K1708">
            <v>0</v>
          </cell>
          <cell r="L1708">
            <v>2</v>
          </cell>
        </row>
        <row r="1709">
          <cell r="A1709" t="str">
            <v>3054953500060</v>
          </cell>
          <cell r="B1709" t="str">
            <v>PRESA 2 VIE KLINKE E60  6930562</v>
          </cell>
          <cell r="C1709" t="str">
            <v/>
          </cell>
          <cell r="D1709" t="str">
            <v/>
          </cell>
          <cell r="E1709" t="str">
            <v>5350</v>
          </cell>
          <cell r="F1709">
            <v>0</v>
          </cell>
          <cell r="G1709">
            <v>0</v>
          </cell>
          <cell r="H1709">
            <v>1675</v>
          </cell>
          <cell r="I1709">
            <v>3206.59</v>
          </cell>
          <cell r="J1709">
            <v>1675</v>
          </cell>
          <cell r="K1709">
            <v>0</v>
          </cell>
          <cell r="L1709">
            <v>2</v>
          </cell>
        </row>
        <row r="1710">
          <cell r="A1710" t="str">
            <v>2054954212201</v>
          </cell>
          <cell r="B1710" t="str">
            <v>GRUPPO ELETTRICO SALDATURE</v>
          </cell>
          <cell r="C1710" t="str">
            <v/>
          </cell>
          <cell r="D1710" t="str">
            <v/>
          </cell>
          <cell r="E1710" t="str">
            <v>NCON</v>
          </cell>
          <cell r="F1710">
            <v>0</v>
          </cell>
          <cell r="G1710">
            <v>0</v>
          </cell>
          <cell r="H1710">
            <v>529</v>
          </cell>
          <cell r="I1710">
            <v>3261.82</v>
          </cell>
          <cell r="J1710">
            <v>529</v>
          </cell>
          <cell r="K1710">
            <v>0</v>
          </cell>
          <cell r="L1710">
            <v>2</v>
          </cell>
        </row>
        <row r="1711">
          <cell r="A1711" t="str">
            <v>2054957090300</v>
          </cell>
          <cell r="B1711" t="str">
            <v>LED  ORANGE (LO P476-S2)  ( R )</v>
          </cell>
          <cell r="C1711" t="str">
            <v/>
          </cell>
          <cell r="D1711" t="str">
            <v/>
          </cell>
          <cell r="E1711" t="str">
            <v>NCON</v>
          </cell>
          <cell r="F1711">
            <v>0</v>
          </cell>
          <cell r="G1711">
            <v>0</v>
          </cell>
          <cell r="H1711">
            <v>57600</v>
          </cell>
          <cell r="I1711">
            <v>3360.38</v>
          </cell>
          <cell r="J1711">
            <v>57600</v>
          </cell>
          <cell r="K1711">
            <v>0</v>
          </cell>
          <cell r="L1711">
            <v>2</v>
          </cell>
        </row>
        <row r="1712">
          <cell r="A1712" t="str">
            <v>2054960830000</v>
          </cell>
          <cell r="B1712" t="str">
            <v>PRESA KLINKE 3 SW</v>
          </cell>
          <cell r="C1712" t="str">
            <v/>
          </cell>
          <cell r="D1712" t="str">
            <v/>
          </cell>
          <cell r="E1712" t="str">
            <v>NCON</v>
          </cell>
          <cell r="F1712">
            <v>0</v>
          </cell>
          <cell r="G1712">
            <v>0</v>
          </cell>
          <cell r="H1712">
            <v>18860</v>
          </cell>
          <cell r="I1712">
            <v>3483.82</v>
          </cell>
          <cell r="J1712">
            <v>18860</v>
          </cell>
          <cell r="K1712">
            <v>0</v>
          </cell>
          <cell r="L1712">
            <v>2</v>
          </cell>
        </row>
        <row r="1713">
          <cell r="A1713" t="str">
            <v>2005269680000</v>
          </cell>
          <cell r="B1713" t="str">
            <v>CONTATTO A CRIMPARE TYCO 1355717-1</v>
          </cell>
          <cell r="C1713" t="str">
            <v/>
          </cell>
          <cell r="D1713" t="str">
            <v/>
          </cell>
          <cell r="E1713" t="str">
            <v>NCON</v>
          </cell>
          <cell r="F1713">
            <v>0</v>
          </cell>
          <cell r="G1713">
            <v>0</v>
          </cell>
          <cell r="H1713">
            <v>124000</v>
          </cell>
          <cell r="I1713">
            <v>3596</v>
          </cell>
          <cell r="J1713">
            <v>124000</v>
          </cell>
          <cell r="K1713">
            <v>0</v>
          </cell>
          <cell r="L1713">
            <v>2</v>
          </cell>
        </row>
        <row r="1714">
          <cell r="A1714" t="str">
            <v>2054952551100</v>
          </cell>
          <cell r="B1714" t="str">
            <v>LED LSE 65B-AB</v>
          </cell>
          <cell r="C1714" t="str">
            <v/>
          </cell>
          <cell r="D1714" t="str">
            <v/>
          </cell>
          <cell r="E1714" t="str">
            <v>NCON</v>
          </cell>
          <cell r="F1714">
            <v>0</v>
          </cell>
          <cell r="G1714">
            <v>0</v>
          </cell>
          <cell r="H1714">
            <v>36861</v>
          </cell>
          <cell r="I1714">
            <v>3601.69</v>
          </cell>
          <cell r="J1714">
            <v>36861</v>
          </cell>
          <cell r="K1714">
            <v>0</v>
          </cell>
          <cell r="L1714">
            <v>2</v>
          </cell>
        </row>
        <row r="1715">
          <cell r="A1715" t="str">
            <v>2054949983302</v>
          </cell>
          <cell r="B1715" t="str">
            <v>GRUPPO ELETTRICO SALDATURE (DX)</v>
          </cell>
          <cell r="C1715" t="str">
            <v/>
          </cell>
          <cell r="D1715" t="str">
            <v/>
          </cell>
          <cell r="E1715" t="str">
            <v>NCON</v>
          </cell>
          <cell r="F1715">
            <v>0</v>
          </cell>
          <cell r="G1715">
            <v>0</v>
          </cell>
          <cell r="H1715">
            <v>456</v>
          </cell>
          <cell r="I1715">
            <v>3630.9</v>
          </cell>
          <cell r="J1715">
            <v>456</v>
          </cell>
          <cell r="K1715">
            <v>0</v>
          </cell>
          <cell r="L1715">
            <v>2</v>
          </cell>
        </row>
        <row r="1716">
          <cell r="A1716" t="str">
            <v>2054929590000</v>
          </cell>
          <cell r="B1716" t="str">
            <v>CONTATTO MOBILE</v>
          </cell>
          <cell r="C1716" t="str">
            <v/>
          </cell>
          <cell r="D1716" t="str">
            <v/>
          </cell>
          <cell r="E1716" t="str">
            <v>NCON</v>
          </cell>
          <cell r="F1716">
            <v>0</v>
          </cell>
          <cell r="G1716">
            <v>0</v>
          </cell>
          <cell r="H1716">
            <v>7667</v>
          </cell>
          <cell r="I1716">
            <v>3663.98</v>
          </cell>
          <cell r="J1716">
            <v>7667</v>
          </cell>
          <cell r="K1716">
            <v>0</v>
          </cell>
          <cell r="L1716">
            <v>2</v>
          </cell>
        </row>
        <row r="1717">
          <cell r="A1717" t="str">
            <v>3047356292209</v>
          </cell>
          <cell r="B1717" t="str">
            <v>CONTACT. 6 PLOT 8200428704 IM.E (R)</v>
          </cell>
          <cell r="C1717" t="str">
            <v/>
          </cell>
          <cell r="D1717" t="str">
            <v/>
          </cell>
          <cell r="E1717" t="str">
            <v>5629</v>
          </cell>
          <cell r="F1717">
            <v>0</v>
          </cell>
          <cell r="G1717">
            <v>0</v>
          </cell>
          <cell r="H1717">
            <v>1173</v>
          </cell>
          <cell r="I1717">
            <v>3664.45</v>
          </cell>
          <cell r="J1717">
            <v>1173</v>
          </cell>
          <cell r="K1717">
            <v>0</v>
          </cell>
          <cell r="L1717">
            <v>2</v>
          </cell>
        </row>
        <row r="1718">
          <cell r="A1718" t="str">
            <v>2054929600001</v>
          </cell>
          <cell r="B1718" t="str">
            <v>ROTORE</v>
          </cell>
          <cell r="C1718" t="str">
            <v/>
          </cell>
          <cell r="D1718" t="str">
            <v/>
          </cell>
          <cell r="E1718" t="str">
            <v>NCON</v>
          </cell>
          <cell r="F1718">
            <v>0</v>
          </cell>
          <cell r="G1718">
            <v>0</v>
          </cell>
          <cell r="H1718">
            <v>2300</v>
          </cell>
          <cell r="I1718">
            <v>3680</v>
          </cell>
          <cell r="J1718">
            <v>2300</v>
          </cell>
          <cell r="K1718">
            <v>0</v>
          </cell>
          <cell r="L1718">
            <v>2</v>
          </cell>
        </row>
        <row r="1719">
          <cell r="A1719" t="str">
            <v>2054953920001</v>
          </cell>
          <cell r="B1719" t="str">
            <v>MOSTRINA LUCI SX (R)      (7VIM065)</v>
          </cell>
          <cell r="C1719" t="str">
            <v/>
          </cell>
          <cell r="D1719" t="str">
            <v/>
          </cell>
          <cell r="E1719" t="str">
            <v>NCON</v>
          </cell>
          <cell r="F1719">
            <v>0</v>
          </cell>
          <cell r="G1719">
            <v>0</v>
          </cell>
          <cell r="H1719">
            <v>858</v>
          </cell>
          <cell r="I1719">
            <v>3735.57</v>
          </cell>
          <cell r="J1719">
            <v>858</v>
          </cell>
          <cell r="K1719">
            <v>0</v>
          </cell>
          <cell r="L1719">
            <v>2</v>
          </cell>
        </row>
        <row r="1720">
          <cell r="A1720" t="str">
            <v>2054954215502</v>
          </cell>
          <cell r="B1720" t="str">
            <v>GRUPPO ELETTRICO SALDATURE E65 SX</v>
          </cell>
          <cell r="C1720" t="str">
            <v/>
          </cell>
          <cell r="D1720" t="str">
            <v/>
          </cell>
          <cell r="E1720" t="str">
            <v>NCON</v>
          </cell>
          <cell r="F1720">
            <v>0</v>
          </cell>
          <cell r="G1720">
            <v>0</v>
          </cell>
          <cell r="H1720">
            <v>512</v>
          </cell>
          <cell r="I1720">
            <v>3767.96</v>
          </cell>
          <cell r="J1720">
            <v>512</v>
          </cell>
          <cell r="K1720">
            <v>0</v>
          </cell>
          <cell r="L1720">
            <v>2</v>
          </cell>
        </row>
        <row r="1721">
          <cell r="A1721" t="str">
            <v>2001167565105</v>
          </cell>
          <cell r="B1721" t="str">
            <v>TASTO 4 SX    STAMPATO</v>
          </cell>
          <cell r="C1721" t="str">
            <v/>
          </cell>
          <cell r="D1721" t="str">
            <v/>
          </cell>
          <cell r="E1721" t="str">
            <v>NCON</v>
          </cell>
          <cell r="F1721">
            <v>0</v>
          </cell>
          <cell r="G1721">
            <v>0</v>
          </cell>
          <cell r="H1721">
            <v>63122</v>
          </cell>
          <cell r="I1721">
            <v>3787.32</v>
          </cell>
          <cell r="J1721">
            <v>63122</v>
          </cell>
          <cell r="K1721">
            <v>0</v>
          </cell>
          <cell r="L1721">
            <v>2</v>
          </cell>
        </row>
        <row r="1722">
          <cell r="A1722" t="str">
            <v>2054955173300</v>
          </cell>
          <cell r="B1722" t="str">
            <v>CORPO  TAMPOGRAFATO (S)</v>
          </cell>
          <cell r="C1722" t="str">
            <v/>
          </cell>
          <cell r="D1722" t="str">
            <v/>
          </cell>
          <cell r="E1722" t="str">
            <v>NCON</v>
          </cell>
          <cell r="F1722">
            <v>0</v>
          </cell>
          <cell r="G1722">
            <v>0</v>
          </cell>
          <cell r="H1722">
            <v>8349</v>
          </cell>
          <cell r="I1722">
            <v>3809.73</v>
          </cell>
          <cell r="J1722">
            <v>8349</v>
          </cell>
          <cell r="K1722">
            <v>0</v>
          </cell>
          <cell r="L1722">
            <v>2</v>
          </cell>
        </row>
        <row r="1723">
          <cell r="A1723" t="str">
            <v>2011061590000</v>
          </cell>
          <cell r="B1723" t="str">
            <v>CONTATTO STRISCIANTE    (SR)</v>
          </cell>
          <cell r="C1723" t="str">
            <v/>
          </cell>
          <cell r="D1723" t="str">
            <v/>
          </cell>
          <cell r="E1723" t="str">
            <v>NCON</v>
          </cell>
          <cell r="F1723">
            <v>0</v>
          </cell>
          <cell r="G1723">
            <v>0</v>
          </cell>
          <cell r="H1723">
            <v>45000</v>
          </cell>
          <cell r="I1723">
            <v>3834</v>
          </cell>
          <cell r="J1723">
            <v>45000</v>
          </cell>
          <cell r="K1723">
            <v>0</v>
          </cell>
          <cell r="L1723">
            <v>2</v>
          </cell>
        </row>
        <row r="1724">
          <cell r="A1724" t="str">
            <v>2000467460000</v>
          </cell>
          <cell r="B1724" t="str">
            <v>TAPPETINO /PAD</v>
          </cell>
          <cell r="C1724" t="str">
            <v/>
          </cell>
          <cell r="D1724" t="str">
            <v/>
          </cell>
          <cell r="E1724" t="str">
            <v>NCON</v>
          </cell>
          <cell r="F1724">
            <v>0</v>
          </cell>
          <cell r="G1724">
            <v>0</v>
          </cell>
          <cell r="H1724">
            <v>10000</v>
          </cell>
          <cell r="I1724">
            <v>3936.5</v>
          </cell>
          <cell r="J1724">
            <v>10000</v>
          </cell>
          <cell r="K1724">
            <v>0</v>
          </cell>
          <cell r="L1724">
            <v>2</v>
          </cell>
        </row>
        <row r="1725">
          <cell r="A1725" t="str">
            <v>2030046580000</v>
          </cell>
          <cell r="B1725" t="str">
            <v>CONNETTORE SX.DELPHI   15345259</v>
          </cell>
          <cell r="C1725" t="str">
            <v/>
          </cell>
          <cell r="D1725" t="str">
            <v/>
          </cell>
          <cell r="E1725" t="str">
            <v>NCON</v>
          </cell>
          <cell r="F1725">
            <v>0</v>
          </cell>
          <cell r="G1725">
            <v>0</v>
          </cell>
          <cell r="H1725">
            <v>8000</v>
          </cell>
          <cell r="I1725">
            <v>4018.4</v>
          </cell>
          <cell r="J1725">
            <v>8000</v>
          </cell>
          <cell r="K1725">
            <v>0</v>
          </cell>
          <cell r="L1725">
            <v>2</v>
          </cell>
        </row>
        <row r="1726">
          <cell r="A1726" t="str">
            <v>2054955010000</v>
          </cell>
          <cell r="B1726" t="str">
            <v>TAPPETINO                       (R)</v>
          </cell>
          <cell r="C1726" t="str">
            <v/>
          </cell>
          <cell r="D1726" t="str">
            <v/>
          </cell>
          <cell r="E1726" t="str">
            <v>NCON</v>
          </cell>
          <cell r="F1726">
            <v>0</v>
          </cell>
          <cell r="G1726">
            <v>0</v>
          </cell>
          <cell r="H1726">
            <v>24814</v>
          </cell>
          <cell r="I1726">
            <v>4180.17</v>
          </cell>
          <cell r="J1726">
            <v>24814</v>
          </cell>
          <cell r="K1726">
            <v>0</v>
          </cell>
          <cell r="L1726">
            <v>2</v>
          </cell>
        </row>
        <row r="1727">
          <cell r="A1727" t="str">
            <v>2003369689000</v>
          </cell>
          <cell r="B1727" t="str">
            <v>PANNELLO PCB</v>
          </cell>
          <cell r="C1727" t="str">
            <v/>
          </cell>
          <cell r="D1727" t="str">
            <v/>
          </cell>
          <cell r="E1727" t="str">
            <v>NCON</v>
          </cell>
          <cell r="F1727">
            <v>0</v>
          </cell>
          <cell r="G1727">
            <v>0</v>
          </cell>
          <cell r="H1727">
            <v>360</v>
          </cell>
          <cell r="I1727">
            <v>4291.2</v>
          </cell>
          <cell r="J1727">
            <v>360</v>
          </cell>
          <cell r="K1727">
            <v>0</v>
          </cell>
          <cell r="L1727">
            <v>2</v>
          </cell>
        </row>
        <row r="1728">
          <cell r="A1728" t="str">
            <v>301106826140A</v>
          </cell>
          <cell r="B1728" t="str">
            <v>COM. ANT. SX 330 MCA  (VERS. EVIC)</v>
          </cell>
          <cell r="C1728" t="str">
            <v/>
          </cell>
          <cell r="D1728" t="str">
            <v/>
          </cell>
          <cell r="E1728" t="str">
            <v>6826</v>
          </cell>
          <cell r="F1728">
            <v>0</v>
          </cell>
          <cell r="G1728">
            <v>0</v>
          </cell>
          <cell r="H1728">
            <v>480</v>
          </cell>
          <cell r="I1728">
            <v>4291.2</v>
          </cell>
          <cell r="J1728">
            <v>480</v>
          </cell>
          <cell r="K1728">
            <v>0</v>
          </cell>
          <cell r="L1728">
            <v>2</v>
          </cell>
        </row>
        <row r="1729">
          <cell r="A1729" t="str">
            <v>2054954380001</v>
          </cell>
          <cell r="B1729" t="str">
            <v>MOSTRINA LUCI  DX (R)     (7VIM084)</v>
          </cell>
          <cell r="C1729" t="str">
            <v/>
          </cell>
          <cell r="D1729" t="str">
            <v/>
          </cell>
          <cell r="E1729" t="str">
            <v>NCON</v>
          </cell>
          <cell r="F1729">
            <v>0</v>
          </cell>
          <cell r="G1729">
            <v>0</v>
          </cell>
          <cell r="H1729">
            <v>780</v>
          </cell>
          <cell r="I1729">
            <v>4778.1000000000004</v>
          </cell>
          <cell r="J1729">
            <v>780</v>
          </cell>
          <cell r="K1729">
            <v>0</v>
          </cell>
          <cell r="L1729">
            <v>2</v>
          </cell>
        </row>
        <row r="1730">
          <cell r="A1730" t="str">
            <v>2001767031103</v>
          </cell>
          <cell r="B1730" t="str">
            <v>TASTO DX</v>
          </cell>
          <cell r="C1730" t="str">
            <v/>
          </cell>
          <cell r="D1730" t="str">
            <v/>
          </cell>
          <cell r="E1730" t="str">
            <v>NCON</v>
          </cell>
          <cell r="F1730">
            <v>0</v>
          </cell>
          <cell r="G1730">
            <v>0</v>
          </cell>
          <cell r="H1730">
            <v>3570</v>
          </cell>
          <cell r="I1730">
            <v>4913.6099999999997</v>
          </cell>
          <cell r="J1730">
            <v>3570</v>
          </cell>
          <cell r="K1730">
            <v>0</v>
          </cell>
          <cell r="L1730">
            <v>2</v>
          </cell>
        </row>
        <row r="1731">
          <cell r="A1731" t="str">
            <v>2054936992200</v>
          </cell>
          <cell r="B1731" t="str">
            <v>CIRCUITO SOVRASTAMPATO ARGENTATO</v>
          </cell>
          <cell r="C1731" t="str">
            <v/>
          </cell>
          <cell r="D1731" t="str">
            <v/>
          </cell>
          <cell r="E1731" t="str">
            <v>NCON</v>
          </cell>
          <cell r="F1731">
            <v>0</v>
          </cell>
          <cell r="G1731">
            <v>0</v>
          </cell>
          <cell r="H1731">
            <v>2031</v>
          </cell>
          <cell r="I1731">
            <v>5219.49</v>
          </cell>
          <cell r="J1731">
            <v>2031</v>
          </cell>
          <cell r="K1731">
            <v>0</v>
          </cell>
          <cell r="L1731">
            <v>2</v>
          </cell>
        </row>
        <row r="1732">
          <cell r="A1732" t="str">
            <v>301106826150A</v>
          </cell>
          <cell r="B1732" t="str">
            <v>C.V. ANT.SX-330 (EVIC+ PHONE)  (R)</v>
          </cell>
          <cell r="C1732" t="str">
            <v/>
          </cell>
          <cell r="D1732" t="str">
            <v/>
          </cell>
          <cell r="E1732" t="str">
            <v>6826</v>
          </cell>
          <cell r="F1732">
            <v>0</v>
          </cell>
          <cell r="G1732">
            <v>0</v>
          </cell>
          <cell r="H1732">
            <v>579</v>
          </cell>
          <cell r="I1732">
            <v>5239.95</v>
          </cell>
          <cell r="J1732">
            <v>579</v>
          </cell>
          <cell r="K1732">
            <v>0</v>
          </cell>
          <cell r="L1732">
            <v>2</v>
          </cell>
        </row>
        <row r="1733">
          <cell r="A1733" t="str">
            <v>2054954963302</v>
          </cell>
          <cell r="B1733" t="str">
            <v>CIRCUITO TASTI COMPLETO   (R)</v>
          </cell>
          <cell r="C1733" t="str">
            <v/>
          </cell>
          <cell r="D1733" t="str">
            <v/>
          </cell>
          <cell r="E1733" t="str">
            <v>NCON</v>
          </cell>
          <cell r="F1733">
            <v>0</v>
          </cell>
          <cell r="G1733">
            <v>0</v>
          </cell>
          <cell r="H1733">
            <v>1100</v>
          </cell>
          <cell r="I1733">
            <v>5350.3</v>
          </cell>
          <cell r="J1733">
            <v>1100</v>
          </cell>
          <cell r="K1733">
            <v>0</v>
          </cell>
          <cell r="L1733">
            <v>2</v>
          </cell>
        </row>
        <row r="1734">
          <cell r="A1734" t="str">
            <v>2054951651200</v>
          </cell>
          <cell r="B1734" t="str">
            <v>DIODO LUMINOSO LS M67K-J2-1 (S.RED)</v>
          </cell>
          <cell r="C1734" t="str">
            <v/>
          </cell>
          <cell r="D1734" t="str">
            <v/>
          </cell>
          <cell r="E1734" t="str">
            <v>NCON</v>
          </cell>
          <cell r="F1734">
            <v>0</v>
          </cell>
          <cell r="G1734">
            <v>0</v>
          </cell>
          <cell r="H1734">
            <v>116650</v>
          </cell>
          <cell r="I1734">
            <v>5389.23</v>
          </cell>
          <cell r="J1734">
            <v>116650</v>
          </cell>
          <cell r="K1734">
            <v>0</v>
          </cell>
          <cell r="L1734">
            <v>2</v>
          </cell>
        </row>
        <row r="1735">
          <cell r="A1735" t="str">
            <v>2054957690001</v>
          </cell>
          <cell r="B1735" t="str">
            <v>CIRCUITO STAMPATO   (R)</v>
          </cell>
          <cell r="C1735" t="str">
            <v/>
          </cell>
          <cell r="D1735" t="str">
            <v/>
          </cell>
          <cell r="E1735" t="str">
            <v>NCON</v>
          </cell>
          <cell r="F1735">
            <v>0</v>
          </cell>
          <cell r="G1735">
            <v>0</v>
          </cell>
          <cell r="H1735">
            <v>48750</v>
          </cell>
          <cell r="I1735">
            <v>5416.13</v>
          </cell>
          <cell r="J1735">
            <v>48750</v>
          </cell>
          <cell r="K1735">
            <v>0</v>
          </cell>
          <cell r="L1735">
            <v>2</v>
          </cell>
        </row>
        <row r="1736">
          <cell r="A1736" t="str">
            <v>2054949620000</v>
          </cell>
          <cell r="B1736" t="str">
            <v>MICROINTERRUTTORE DOPPIO</v>
          </cell>
          <cell r="C1736" t="str">
            <v/>
          </cell>
          <cell r="D1736" t="str">
            <v/>
          </cell>
          <cell r="E1736" t="str">
            <v>NCON</v>
          </cell>
          <cell r="F1736">
            <v>0</v>
          </cell>
          <cell r="G1736">
            <v>0</v>
          </cell>
          <cell r="H1736">
            <v>13028</v>
          </cell>
          <cell r="I1736">
            <v>5485.57</v>
          </cell>
          <cell r="J1736">
            <v>13028</v>
          </cell>
          <cell r="K1736">
            <v>0</v>
          </cell>
          <cell r="L1736">
            <v>2</v>
          </cell>
        </row>
        <row r="1737">
          <cell r="A1737" t="str">
            <v>2000368021100_1</v>
          </cell>
          <cell r="B1737" t="str">
            <v>CONTATTO FISSO DX  (TRASPARENTE)</v>
          </cell>
          <cell r="C1737" t="str">
            <v/>
          </cell>
          <cell r="D1737" t="str">
            <v/>
          </cell>
          <cell r="E1737" t="str">
            <v>NCON</v>
          </cell>
          <cell r="F1737">
            <v>0</v>
          </cell>
          <cell r="G1737">
            <v>0</v>
          </cell>
          <cell r="H1737">
            <v>59000</v>
          </cell>
          <cell r="I1737">
            <v>5504.7</v>
          </cell>
          <cell r="J1737">
            <v>59000</v>
          </cell>
          <cell r="K1737">
            <v>0</v>
          </cell>
          <cell r="L1737">
            <v>2</v>
          </cell>
        </row>
        <row r="1738">
          <cell r="A1738" t="str">
            <v>2002068021101_1</v>
          </cell>
          <cell r="B1738" t="str">
            <v>CONTATTO FISSO SX.   (GIALLO)</v>
          </cell>
          <cell r="C1738" t="str">
            <v/>
          </cell>
          <cell r="D1738" t="str">
            <v/>
          </cell>
          <cell r="E1738" t="str">
            <v>NCON</v>
          </cell>
          <cell r="F1738">
            <v>0</v>
          </cell>
          <cell r="G1738">
            <v>0</v>
          </cell>
          <cell r="H1738">
            <v>59000</v>
          </cell>
          <cell r="I1738">
            <v>5504.7</v>
          </cell>
          <cell r="J1738">
            <v>59000</v>
          </cell>
          <cell r="K1738">
            <v>0</v>
          </cell>
          <cell r="L1738">
            <v>2</v>
          </cell>
        </row>
        <row r="1739">
          <cell r="A1739" t="str">
            <v>3056060942293</v>
          </cell>
          <cell r="B1739" t="str">
            <v>MINI-RUPTEUR 9673233580 (L 980) (R)</v>
          </cell>
          <cell r="C1739" t="str">
            <v/>
          </cell>
          <cell r="D1739" t="str">
            <v/>
          </cell>
          <cell r="E1739" t="str">
            <v>6094</v>
          </cell>
          <cell r="F1739">
            <v>0</v>
          </cell>
          <cell r="G1739">
            <v>0</v>
          </cell>
          <cell r="H1739">
            <v>2400</v>
          </cell>
          <cell r="I1739">
            <v>5520</v>
          </cell>
          <cell r="J1739">
            <v>2400</v>
          </cell>
          <cell r="K1739">
            <v>0</v>
          </cell>
          <cell r="L1739">
            <v>2</v>
          </cell>
        </row>
        <row r="1740">
          <cell r="A1740" t="str">
            <v>2005069380000</v>
          </cell>
          <cell r="B1740" t="str">
            <v>CONN. 16 PIN TYCO 1379678-1</v>
          </cell>
          <cell r="C1740" t="str">
            <v/>
          </cell>
          <cell r="D1740" t="str">
            <v/>
          </cell>
          <cell r="E1740" t="str">
            <v>NCON</v>
          </cell>
          <cell r="F1740">
            <v>0</v>
          </cell>
          <cell r="G1740">
            <v>0</v>
          </cell>
          <cell r="H1740">
            <v>9235</v>
          </cell>
          <cell r="I1740">
            <v>5555.59</v>
          </cell>
          <cell r="J1740">
            <v>9235</v>
          </cell>
          <cell r="K1740">
            <v>0</v>
          </cell>
          <cell r="L1740">
            <v>2</v>
          </cell>
        </row>
        <row r="1741">
          <cell r="A1741" t="str">
            <v>3011038480000</v>
          </cell>
          <cell r="B1741" t="str">
            <v>MICRO INTERR.76977280 IM.06-07-89</v>
          </cell>
          <cell r="C1741" t="str">
            <v/>
          </cell>
          <cell r="D1741" t="str">
            <v/>
          </cell>
          <cell r="E1741" t="str">
            <v>3848</v>
          </cell>
          <cell r="F1741">
            <v>0</v>
          </cell>
          <cell r="G1741">
            <v>0</v>
          </cell>
          <cell r="H1741">
            <v>650</v>
          </cell>
          <cell r="I1741">
            <v>5760.56</v>
          </cell>
          <cell r="J1741">
            <v>650</v>
          </cell>
          <cell r="K1741">
            <v>0</v>
          </cell>
          <cell r="L1741">
            <v>2</v>
          </cell>
        </row>
        <row r="1742">
          <cell r="A1742" t="str">
            <v>2054929530001</v>
          </cell>
          <cell r="B1742" t="str">
            <v>GRUPPO REOSTATO COMPLETO</v>
          </cell>
          <cell r="C1742" t="str">
            <v/>
          </cell>
          <cell r="D1742" t="str">
            <v/>
          </cell>
          <cell r="E1742" t="str">
            <v>NCON</v>
          </cell>
          <cell r="F1742">
            <v>0</v>
          </cell>
          <cell r="G1742">
            <v>0</v>
          </cell>
          <cell r="H1742">
            <v>1200</v>
          </cell>
          <cell r="I1742">
            <v>5996.15</v>
          </cell>
          <cell r="J1742">
            <v>1200</v>
          </cell>
          <cell r="K1742">
            <v>0</v>
          </cell>
          <cell r="L1742">
            <v>2</v>
          </cell>
        </row>
        <row r="1743">
          <cell r="A1743" t="str">
            <v>2001267624404</v>
          </cell>
          <cell r="B1743" t="str">
            <v>TASTO FENDINEBBIA CIECO</v>
          </cell>
          <cell r="C1743" t="str">
            <v/>
          </cell>
          <cell r="D1743" t="str">
            <v/>
          </cell>
          <cell r="E1743" t="str">
            <v>NCON</v>
          </cell>
          <cell r="F1743">
            <v>0</v>
          </cell>
          <cell r="G1743">
            <v>0</v>
          </cell>
          <cell r="H1743">
            <v>42993</v>
          </cell>
          <cell r="I1743">
            <v>6448.95</v>
          </cell>
          <cell r="J1743">
            <v>42993</v>
          </cell>
          <cell r="K1743">
            <v>0</v>
          </cell>
          <cell r="L1743">
            <v>2</v>
          </cell>
        </row>
        <row r="1744">
          <cell r="A1744" t="str">
            <v>2054935152200</v>
          </cell>
          <cell r="B1744" t="str">
            <v>CIRCUITO TRANCIATO DOPPIO</v>
          </cell>
          <cell r="C1744" t="str">
            <v/>
          </cell>
          <cell r="D1744" t="str">
            <v/>
          </cell>
          <cell r="E1744" t="str">
            <v>NCON</v>
          </cell>
          <cell r="F1744">
            <v>0</v>
          </cell>
          <cell r="G1744">
            <v>0</v>
          </cell>
          <cell r="H1744">
            <v>4862</v>
          </cell>
          <cell r="I1744">
            <v>6530.54</v>
          </cell>
          <cell r="J1744">
            <v>4862</v>
          </cell>
          <cell r="K1744">
            <v>0</v>
          </cell>
          <cell r="L1744">
            <v>2</v>
          </cell>
        </row>
        <row r="1745">
          <cell r="A1745" t="str">
            <v>2054953970000</v>
          </cell>
          <cell r="B1745" t="str">
            <v>MANOPOLA                        (R)</v>
          </cell>
          <cell r="C1745" t="str">
            <v/>
          </cell>
          <cell r="D1745" t="str">
            <v/>
          </cell>
          <cell r="E1745" t="str">
            <v>NCON</v>
          </cell>
          <cell r="F1745">
            <v>0</v>
          </cell>
          <cell r="G1745">
            <v>0</v>
          </cell>
          <cell r="H1745">
            <v>5648</v>
          </cell>
          <cell r="I1745">
            <v>6683.17</v>
          </cell>
          <cell r="J1745">
            <v>5648</v>
          </cell>
          <cell r="K1745">
            <v>0</v>
          </cell>
          <cell r="L1745">
            <v>2</v>
          </cell>
        </row>
        <row r="1746">
          <cell r="A1746" t="str">
            <v>20OLWBYILU230LA</v>
          </cell>
          <cell r="B1746" t="str">
            <v>MINI TOP LED LW MVSG-BX-ILOIMO</v>
          </cell>
          <cell r="C1746" t="str">
            <v/>
          </cell>
          <cell r="D1746" t="str">
            <v/>
          </cell>
          <cell r="E1746" t="str">
            <v>NCON</v>
          </cell>
          <cell r="F1746">
            <v>0</v>
          </cell>
          <cell r="G1746">
            <v>0</v>
          </cell>
          <cell r="H1746">
            <v>57000</v>
          </cell>
          <cell r="I1746">
            <v>6783</v>
          </cell>
          <cell r="J1746">
            <v>57000</v>
          </cell>
          <cell r="K1746">
            <v>0</v>
          </cell>
          <cell r="L1746">
            <v>2</v>
          </cell>
        </row>
        <row r="1747">
          <cell r="A1747" t="str">
            <v>3011068460002</v>
          </cell>
          <cell r="B1747" t="str">
            <v>C.R. AL VOL.(NUOVA 636) ( R )</v>
          </cell>
          <cell r="C1747" t="str">
            <v/>
          </cell>
          <cell r="D1747" t="str">
            <v/>
          </cell>
          <cell r="E1747" t="str">
            <v>6846</v>
          </cell>
          <cell r="F1747">
            <v>0</v>
          </cell>
          <cell r="G1747">
            <v>0</v>
          </cell>
          <cell r="H1747">
            <v>680</v>
          </cell>
          <cell r="I1747">
            <v>6820.4</v>
          </cell>
          <cell r="J1747">
            <v>680</v>
          </cell>
          <cell r="K1747">
            <v>0</v>
          </cell>
          <cell r="L1747">
            <v>2</v>
          </cell>
        </row>
        <row r="1748">
          <cell r="A1748" t="str">
            <v>301106826270A</v>
          </cell>
          <cell r="B1748" t="str">
            <v>C.V. ANT.DX-330 (SPEED LIMITER)(R)</v>
          </cell>
          <cell r="C1748" t="str">
            <v/>
          </cell>
          <cell r="D1748" t="str">
            <v/>
          </cell>
          <cell r="E1748" t="str">
            <v>6826</v>
          </cell>
          <cell r="F1748">
            <v>0</v>
          </cell>
          <cell r="G1748">
            <v>0</v>
          </cell>
          <cell r="H1748">
            <v>960</v>
          </cell>
          <cell r="I1748">
            <v>7632</v>
          </cell>
          <cell r="J1748">
            <v>960</v>
          </cell>
          <cell r="K1748">
            <v>0</v>
          </cell>
          <cell r="L1748">
            <v>2</v>
          </cell>
        </row>
        <row r="1749">
          <cell r="A1749" t="str">
            <v>3054964551191</v>
          </cell>
          <cell r="B1749" t="str">
            <v>MODULO USB AUXIN   (R)</v>
          </cell>
          <cell r="C1749" t="str">
            <v/>
          </cell>
          <cell r="D1749" t="str">
            <v/>
          </cell>
          <cell r="E1749" t="str">
            <v>6455</v>
          </cell>
          <cell r="F1749">
            <v>0</v>
          </cell>
          <cell r="G1749">
            <v>0</v>
          </cell>
          <cell r="H1749">
            <v>4904</v>
          </cell>
          <cell r="I1749">
            <v>7872.83</v>
          </cell>
          <cell r="J1749">
            <v>4904</v>
          </cell>
          <cell r="K1749">
            <v>0</v>
          </cell>
          <cell r="L1749">
            <v>2</v>
          </cell>
        </row>
        <row r="1750">
          <cell r="A1750" t="str">
            <v>2054954213302</v>
          </cell>
          <cell r="B1750" t="str">
            <v>GRUPPO ELETTRICO SALDATURE E65 SX</v>
          </cell>
          <cell r="C1750" t="str">
            <v/>
          </cell>
          <cell r="D1750" t="str">
            <v/>
          </cell>
          <cell r="E1750" t="str">
            <v>NCON</v>
          </cell>
          <cell r="F1750">
            <v>0</v>
          </cell>
          <cell r="G1750">
            <v>0</v>
          </cell>
          <cell r="H1750">
            <v>1320</v>
          </cell>
          <cell r="I1750">
            <v>7932.65</v>
          </cell>
          <cell r="J1750">
            <v>1320</v>
          </cell>
          <cell r="K1750">
            <v>0</v>
          </cell>
          <cell r="L1750">
            <v>2</v>
          </cell>
        </row>
        <row r="1751">
          <cell r="A1751" t="str">
            <v>2054960840000</v>
          </cell>
          <cell r="B1751" t="str">
            <v>BLOCCHETTO MINI PIN 9O(5-1393472-2)</v>
          </cell>
          <cell r="C1751" t="str">
            <v/>
          </cell>
          <cell r="D1751" t="str">
            <v/>
          </cell>
          <cell r="E1751" t="str">
            <v>NCON</v>
          </cell>
          <cell r="F1751">
            <v>0</v>
          </cell>
          <cell r="G1751">
            <v>0</v>
          </cell>
          <cell r="H1751">
            <v>4202</v>
          </cell>
          <cell r="I1751">
            <v>8235.92</v>
          </cell>
          <cell r="J1751">
            <v>4202</v>
          </cell>
          <cell r="K1751">
            <v>0</v>
          </cell>
          <cell r="L1751">
            <v>2</v>
          </cell>
        </row>
        <row r="1752">
          <cell r="A1752" t="str">
            <v>2001367624403</v>
          </cell>
          <cell r="B1752" t="str">
            <v>TASTO RETRONEBBIA CIECO</v>
          </cell>
          <cell r="C1752" t="str">
            <v/>
          </cell>
          <cell r="D1752" t="str">
            <v/>
          </cell>
          <cell r="E1752" t="str">
            <v>NCON</v>
          </cell>
          <cell r="F1752">
            <v>0</v>
          </cell>
          <cell r="G1752">
            <v>0</v>
          </cell>
          <cell r="H1752">
            <v>59900</v>
          </cell>
          <cell r="I1752">
            <v>8985</v>
          </cell>
          <cell r="J1752">
            <v>59900</v>
          </cell>
          <cell r="K1752">
            <v>0</v>
          </cell>
          <cell r="L1752">
            <v>2</v>
          </cell>
        </row>
        <row r="1753">
          <cell r="A1753" t="str">
            <v>2000667620000</v>
          </cell>
          <cell r="B1753" t="str">
            <v>MOLLA DI AGGANCIO  (LAVATA)</v>
          </cell>
          <cell r="C1753" t="str">
            <v/>
          </cell>
          <cell r="D1753" t="str">
            <v/>
          </cell>
          <cell r="E1753" t="str">
            <v>NCON</v>
          </cell>
          <cell r="F1753">
            <v>0</v>
          </cell>
          <cell r="G1753">
            <v>0</v>
          </cell>
          <cell r="H1753">
            <v>455000</v>
          </cell>
          <cell r="I1753">
            <v>9514.0499999999993</v>
          </cell>
          <cell r="J1753">
            <v>455000</v>
          </cell>
          <cell r="K1753">
            <v>0</v>
          </cell>
          <cell r="L1753">
            <v>2</v>
          </cell>
        </row>
        <row r="1754">
          <cell r="A1754" t="str">
            <v>2000967565106</v>
          </cell>
          <cell r="B1754" t="str">
            <v>TASTO 1 SX (STAMPATO)    (R)</v>
          </cell>
          <cell r="C1754" t="str">
            <v/>
          </cell>
          <cell r="D1754" t="str">
            <v/>
          </cell>
          <cell r="E1754" t="str">
            <v>NCON</v>
          </cell>
          <cell r="F1754">
            <v>0</v>
          </cell>
          <cell r="G1754">
            <v>0</v>
          </cell>
          <cell r="H1754">
            <v>171551</v>
          </cell>
          <cell r="I1754">
            <v>10464.61</v>
          </cell>
          <cell r="J1754">
            <v>171551</v>
          </cell>
          <cell r="K1754">
            <v>0</v>
          </cell>
          <cell r="L1754">
            <v>2</v>
          </cell>
        </row>
        <row r="1755">
          <cell r="A1755" t="str">
            <v>2054943910001</v>
          </cell>
          <cell r="B1755" t="str">
            <v>CONTATTO MOBILE (S)</v>
          </cell>
          <cell r="C1755" t="str">
            <v/>
          </cell>
          <cell r="D1755" t="str">
            <v/>
          </cell>
          <cell r="E1755" t="str">
            <v>NCON</v>
          </cell>
          <cell r="F1755">
            <v>0</v>
          </cell>
          <cell r="G1755">
            <v>0</v>
          </cell>
          <cell r="H1755">
            <v>15000</v>
          </cell>
          <cell r="I1755">
            <v>11543.1</v>
          </cell>
          <cell r="J1755">
            <v>15000</v>
          </cell>
          <cell r="K1755">
            <v>0</v>
          </cell>
          <cell r="L1755">
            <v>2</v>
          </cell>
        </row>
        <row r="1756">
          <cell r="A1756" t="str">
            <v>3056049200000</v>
          </cell>
          <cell r="B1756" t="str">
            <v>INTERRUTTORE COUDE 1490440080 IM.00</v>
          </cell>
          <cell r="C1756" t="str">
            <v/>
          </cell>
          <cell r="D1756" t="str">
            <v/>
          </cell>
          <cell r="E1756" t="str">
            <v>4920</v>
          </cell>
          <cell r="F1756">
            <v>0</v>
          </cell>
          <cell r="G1756">
            <v>0</v>
          </cell>
          <cell r="H1756">
            <v>10080</v>
          </cell>
          <cell r="I1756">
            <v>11731.1</v>
          </cell>
          <cell r="J1756">
            <v>10080</v>
          </cell>
          <cell r="K1756">
            <v>0</v>
          </cell>
          <cell r="L1756">
            <v>2</v>
          </cell>
        </row>
        <row r="1757">
          <cell r="A1757" t="str">
            <v>2000567460000</v>
          </cell>
          <cell r="B1757" t="str">
            <v>PCB</v>
          </cell>
          <cell r="C1757" t="str">
            <v/>
          </cell>
          <cell r="D1757" t="str">
            <v/>
          </cell>
          <cell r="E1757" t="str">
            <v>NCON</v>
          </cell>
          <cell r="F1757">
            <v>0</v>
          </cell>
          <cell r="G1757">
            <v>0</v>
          </cell>
          <cell r="H1757">
            <v>16000</v>
          </cell>
          <cell r="I1757">
            <v>13406.4</v>
          </cell>
          <cell r="J1757">
            <v>16000</v>
          </cell>
          <cell r="K1757">
            <v>0</v>
          </cell>
          <cell r="L1757">
            <v>2</v>
          </cell>
        </row>
        <row r="1758">
          <cell r="A1758" t="str">
            <v>2054962410005</v>
          </cell>
          <cell r="B1758" t="str">
            <v>CIRC.STAMP.COMPL. P.LUCI NGS  ( R )</v>
          </cell>
          <cell r="C1758" t="str">
            <v/>
          </cell>
          <cell r="D1758" t="str">
            <v/>
          </cell>
          <cell r="E1758" t="str">
            <v>NCON</v>
          </cell>
          <cell r="F1758">
            <v>0</v>
          </cell>
          <cell r="G1758">
            <v>0</v>
          </cell>
          <cell r="H1758">
            <v>832</v>
          </cell>
          <cell r="I1758">
            <v>15691.63</v>
          </cell>
          <cell r="J1758">
            <v>832</v>
          </cell>
          <cell r="K1758">
            <v>0</v>
          </cell>
          <cell r="L1758">
            <v>2</v>
          </cell>
        </row>
        <row r="1759">
          <cell r="A1759" t="str">
            <v>3054946620000</v>
          </cell>
          <cell r="B1759" t="str">
            <v>COMMUT.LUCE AU.</v>
          </cell>
          <cell r="C1759" t="str">
            <v/>
          </cell>
          <cell r="D1759" t="str">
            <v/>
          </cell>
          <cell r="E1759" t="str">
            <v>4662</v>
          </cell>
          <cell r="F1759">
            <v>0</v>
          </cell>
          <cell r="G1759">
            <v>0</v>
          </cell>
          <cell r="H1759">
            <v>3096</v>
          </cell>
          <cell r="I1759">
            <v>16516.939999999999</v>
          </cell>
          <cell r="J1759">
            <v>3096</v>
          </cell>
          <cell r="K1759">
            <v>0</v>
          </cell>
          <cell r="L1759">
            <v>2</v>
          </cell>
        </row>
        <row r="1760">
          <cell r="A1760" t="str">
            <v>2005469680001</v>
          </cell>
          <cell r="B1760" t="str">
            <v>TAPPETINO DI SILICONE   (R)</v>
          </cell>
          <cell r="C1760" t="str">
            <v/>
          </cell>
          <cell r="D1760" t="str">
            <v/>
          </cell>
          <cell r="E1760" t="str">
            <v>NCON</v>
          </cell>
          <cell r="F1760">
            <v>0</v>
          </cell>
          <cell r="G1760">
            <v>0</v>
          </cell>
          <cell r="H1760">
            <v>36000</v>
          </cell>
          <cell r="I1760">
            <v>16552.439999999999</v>
          </cell>
          <cell r="J1760">
            <v>36000</v>
          </cell>
          <cell r="K1760">
            <v>0</v>
          </cell>
          <cell r="L1760">
            <v>2</v>
          </cell>
        </row>
        <row r="1761">
          <cell r="A1761" t="str">
            <v>2000967566106</v>
          </cell>
          <cell r="B1761" t="str">
            <v>TASTO 1 DX  (STAMPATO)</v>
          </cell>
          <cell r="C1761" t="str">
            <v/>
          </cell>
          <cell r="D1761" t="str">
            <v/>
          </cell>
          <cell r="E1761" t="str">
            <v>NCON</v>
          </cell>
          <cell r="F1761">
            <v>0</v>
          </cell>
          <cell r="G1761">
            <v>0</v>
          </cell>
          <cell r="H1761">
            <v>280452</v>
          </cell>
          <cell r="I1761">
            <v>17107.57</v>
          </cell>
          <cell r="J1761">
            <v>280452</v>
          </cell>
          <cell r="K1761">
            <v>0</v>
          </cell>
          <cell r="L1761">
            <v>2</v>
          </cell>
        </row>
        <row r="1762">
          <cell r="A1762" t="str">
            <v>2005068621102</v>
          </cell>
          <cell r="B1762" t="str">
            <v>BOCCOLA INTERNA  (GREZZA)</v>
          </cell>
          <cell r="C1762" t="str">
            <v/>
          </cell>
          <cell r="D1762" t="str">
            <v/>
          </cell>
          <cell r="E1762" t="str">
            <v>NCON</v>
          </cell>
          <cell r="F1762">
            <v>0</v>
          </cell>
          <cell r="G1762">
            <v>0</v>
          </cell>
          <cell r="H1762">
            <v>31660</v>
          </cell>
          <cell r="I1762">
            <v>20728.12</v>
          </cell>
          <cell r="J1762">
            <v>31660</v>
          </cell>
          <cell r="K1762">
            <v>0</v>
          </cell>
          <cell r="L1762">
            <v>2</v>
          </cell>
        </row>
        <row r="1763">
          <cell r="A1763" t="str">
            <v>2054955140000</v>
          </cell>
          <cell r="B1763" t="str">
            <v>POTENZIOMETRO ALPS E-9X   (R)</v>
          </cell>
          <cell r="C1763" t="str">
            <v/>
          </cell>
          <cell r="D1763" t="str">
            <v/>
          </cell>
          <cell r="E1763" t="str">
            <v>NCON</v>
          </cell>
          <cell r="F1763">
            <v>0</v>
          </cell>
          <cell r="G1763">
            <v>0</v>
          </cell>
          <cell r="H1763">
            <v>58100</v>
          </cell>
          <cell r="I1763">
            <v>22266.240000000002</v>
          </cell>
          <cell r="J1763">
            <v>58100</v>
          </cell>
          <cell r="K1763">
            <v>0</v>
          </cell>
          <cell r="L1763">
            <v>2</v>
          </cell>
        </row>
        <row r="1764">
          <cell r="A1764" t="str">
            <v>2000367000002</v>
          </cell>
          <cell r="B1764" t="str">
            <v>INSERTO ESTETICO</v>
          </cell>
          <cell r="C1764" t="str">
            <v/>
          </cell>
          <cell r="D1764" t="str">
            <v/>
          </cell>
          <cell r="E1764" t="str">
            <v>NCON</v>
          </cell>
          <cell r="F1764">
            <v>0</v>
          </cell>
          <cell r="G1764">
            <v>0</v>
          </cell>
          <cell r="H1764">
            <v>97401</v>
          </cell>
          <cell r="I1764">
            <v>22889.24</v>
          </cell>
          <cell r="J1764">
            <v>97401</v>
          </cell>
          <cell r="K1764">
            <v>0</v>
          </cell>
          <cell r="L1764">
            <v>2</v>
          </cell>
        </row>
        <row r="1765">
          <cell r="A1765" t="str">
            <v>2005467040003</v>
          </cell>
          <cell r="B1765" t="str">
            <v>PCB BEL 35 UP</v>
          </cell>
          <cell r="C1765" t="str">
            <v/>
          </cell>
          <cell r="D1765" t="str">
            <v/>
          </cell>
          <cell r="E1765" t="str">
            <v>NCON</v>
          </cell>
          <cell r="F1765">
            <v>0</v>
          </cell>
          <cell r="G1765">
            <v>0</v>
          </cell>
          <cell r="H1765">
            <v>36000</v>
          </cell>
          <cell r="I1765">
            <v>24370.560000000001</v>
          </cell>
          <cell r="J1765">
            <v>36000</v>
          </cell>
          <cell r="K1765">
            <v>0</v>
          </cell>
          <cell r="L1765">
            <v>2</v>
          </cell>
        </row>
        <row r="1766">
          <cell r="O1766">
            <v>1157102.6721319493</v>
          </cell>
        </row>
      </sheetData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72796-4C4A-49A9-BB89-AFC43B2C8037}">
  <dimension ref="A1:Q1825"/>
  <sheetViews>
    <sheetView tabSelected="1" workbookViewId="0">
      <selection activeCell="A9" sqref="A9:XFD12"/>
    </sheetView>
  </sheetViews>
  <sheetFormatPr defaultRowHeight="13.2" x14ac:dyDescent="0.25"/>
  <cols>
    <col min="2" max="2" width="19" bestFit="1" customWidth="1"/>
    <col min="3" max="4" width="10.109375" bestFit="1" customWidth="1"/>
    <col min="5" max="5" width="11.6640625" bestFit="1" customWidth="1"/>
    <col min="6" max="6" width="15.21875" bestFit="1" customWidth="1"/>
    <col min="7" max="7" width="14.44140625" bestFit="1" customWidth="1"/>
    <col min="8" max="8" width="10.44140625" bestFit="1" customWidth="1"/>
    <col min="9" max="9" width="12" style="8" bestFit="1" customWidth="1"/>
    <col min="11" max="11" width="23.33203125" bestFit="1" customWidth="1"/>
    <col min="12" max="12" width="14.6640625" bestFit="1" customWidth="1"/>
    <col min="15" max="16" width="11.33203125" bestFit="1" customWidth="1"/>
  </cols>
  <sheetData>
    <row r="1" spans="1:17" ht="39.6" x14ac:dyDescent="0.25">
      <c r="A1" s="5" t="s">
        <v>1819</v>
      </c>
      <c r="B1" s="1" t="s">
        <v>1820</v>
      </c>
      <c r="C1" s="1" t="s">
        <v>1821</v>
      </c>
      <c r="D1" s="1" t="s">
        <v>1822</v>
      </c>
      <c r="E1" s="1" t="s">
        <v>1823</v>
      </c>
      <c r="F1" s="1" t="s">
        <v>1824</v>
      </c>
      <c r="G1" s="1" t="s">
        <v>1825</v>
      </c>
      <c r="H1" s="1" t="s">
        <v>1826</v>
      </c>
      <c r="I1" s="6" t="s">
        <v>1827</v>
      </c>
      <c r="J1" s="6" t="s">
        <v>1828</v>
      </c>
      <c r="K1" s="6" t="s">
        <v>1829</v>
      </c>
      <c r="L1" s="14" t="s">
        <v>1834</v>
      </c>
      <c r="O1" s="11" t="s">
        <v>1828</v>
      </c>
      <c r="P1" s="11" t="s">
        <v>1830</v>
      </c>
      <c r="Q1" s="11" t="s">
        <v>1829</v>
      </c>
    </row>
    <row r="2" spans="1:17" x14ac:dyDescent="0.25">
      <c r="A2" t="s">
        <v>0</v>
      </c>
      <c r="B2" t="s">
        <v>1397</v>
      </c>
      <c r="C2" s="2">
        <v>45383</v>
      </c>
      <c r="D2" s="2">
        <v>45747</v>
      </c>
      <c r="E2" s="3">
        <v>4244</v>
      </c>
      <c r="F2" s="3">
        <v>0</v>
      </c>
      <c r="G2" s="3">
        <v>0</v>
      </c>
      <c r="H2" s="3">
        <v>4244</v>
      </c>
      <c r="I2" s="7">
        <v>77894.376000000018</v>
      </c>
      <c r="J2">
        <f>VLOOKUP(B2,[1]Foglio4!$A:$L,12,0)</f>
        <v>4</v>
      </c>
      <c r="K2" s="13">
        <v>0.6</v>
      </c>
      <c r="L2" s="8">
        <f t="shared" ref="L2:L15" si="0">+K2*I2</f>
        <v>46736.625600000007</v>
      </c>
      <c r="O2" s="9">
        <v>2</v>
      </c>
      <c r="P2" s="9" t="s">
        <v>1831</v>
      </c>
      <c r="Q2" s="10">
        <v>0.3</v>
      </c>
    </row>
    <row r="3" spans="1:17" x14ac:dyDescent="0.25">
      <c r="A3" t="s">
        <v>0</v>
      </c>
      <c r="B3" t="s">
        <v>934</v>
      </c>
      <c r="C3" s="2">
        <v>45383</v>
      </c>
      <c r="D3" s="2">
        <v>45747</v>
      </c>
      <c r="E3" s="3">
        <v>381600</v>
      </c>
      <c r="F3" s="3">
        <v>0</v>
      </c>
      <c r="G3" s="3">
        <v>0</v>
      </c>
      <c r="H3" s="3">
        <v>381600</v>
      </c>
      <c r="I3" s="7">
        <v>63708.12</v>
      </c>
      <c r="J3">
        <f>VLOOKUP(B3,[1]Foglio4!$A:$L,12,0)</f>
        <v>4</v>
      </c>
      <c r="K3" s="13">
        <v>0.6</v>
      </c>
      <c r="L3" s="8">
        <f t="shared" si="0"/>
        <v>38224.872000000003</v>
      </c>
      <c r="O3" s="9">
        <v>3</v>
      </c>
      <c r="P3" s="9" t="s">
        <v>1832</v>
      </c>
      <c r="Q3" s="10">
        <v>0.5</v>
      </c>
    </row>
    <row r="4" spans="1:17" x14ac:dyDescent="0.25">
      <c r="A4" t="s">
        <v>0</v>
      </c>
      <c r="B4" t="s">
        <v>1412</v>
      </c>
      <c r="C4" s="2">
        <v>45383</v>
      </c>
      <c r="D4" s="2">
        <v>45747</v>
      </c>
      <c r="E4" s="3">
        <v>17333</v>
      </c>
      <c r="F4" s="3">
        <v>0</v>
      </c>
      <c r="G4" s="3">
        <v>0</v>
      </c>
      <c r="H4" s="3">
        <v>17333</v>
      </c>
      <c r="I4" s="7">
        <v>44860.018200000006</v>
      </c>
      <c r="J4">
        <f>VLOOKUP(B4,[1]Foglio4!$A:$L,12,0)</f>
        <v>4</v>
      </c>
      <c r="K4" s="13">
        <v>0.6</v>
      </c>
      <c r="L4" s="8">
        <f t="shared" si="0"/>
        <v>26916.010920000004</v>
      </c>
      <c r="O4" s="9">
        <v>4</v>
      </c>
      <c r="P4" s="9" t="s">
        <v>1833</v>
      </c>
      <c r="Q4" s="10">
        <v>0.6</v>
      </c>
    </row>
    <row r="5" spans="1:17" x14ac:dyDescent="0.25">
      <c r="A5" t="s">
        <v>0</v>
      </c>
      <c r="B5" t="s">
        <v>927</v>
      </c>
      <c r="C5" s="2">
        <v>45383</v>
      </c>
      <c r="D5" s="2">
        <v>45747</v>
      </c>
      <c r="E5" s="3">
        <v>50640</v>
      </c>
      <c r="F5" s="3">
        <v>0</v>
      </c>
      <c r="G5" s="3">
        <v>0</v>
      </c>
      <c r="H5" s="3">
        <v>50640</v>
      </c>
      <c r="I5" s="7">
        <v>33734.959799999997</v>
      </c>
      <c r="J5">
        <f>VLOOKUP(B5,[1]Foglio4!$A:$L,12,0)</f>
        <v>4</v>
      </c>
      <c r="K5" s="13">
        <v>0.6</v>
      </c>
      <c r="L5" s="8">
        <f t="shared" si="0"/>
        <v>20240.975879999998</v>
      </c>
    </row>
    <row r="6" spans="1:17" x14ac:dyDescent="0.25">
      <c r="A6" t="s">
        <v>0</v>
      </c>
      <c r="B6" t="s">
        <v>205</v>
      </c>
      <c r="C6" s="2">
        <v>45383</v>
      </c>
      <c r="D6" s="2">
        <v>45747</v>
      </c>
      <c r="E6" s="3">
        <v>10370</v>
      </c>
      <c r="F6" s="3">
        <v>0</v>
      </c>
      <c r="G6" s="3">
        <v>0</v>
      </c>
      <c r="H6" s="3">
        <v>10370</v>
      </c>
      <c r="I6" s="7">
        <v>28112.719800000003</v>
      </c>
      <c r="J6">
        <f>VLOOKUP(B6,[1]Foglio4!$A:$L,12,0)</f>
        <v>4</v>
      </c>
      <c r="K6" s="13">
        <v>0.6</v>
      </c>
      <c r="L6" s="8">
        <f t="shared" si="0"/>
        <v>16867.631880000001</v>
      </c>
    </row>
    <row r="7" spans="1:17" x14ac:dyDescent="0.25">
      <c r="A7" t="s">
        <v>0</v>
      </c>
      <c r="B7" t="s">
        <v>916</v>
      </c>
      <c r="C7" s="2">
        <v>45383</v>
      </c>
      <c r="D7" s="2">
        <v>45747</v>
      </c>
      <c r="E7" s="3">
        <v>67225</v>
      </c>
      <c r="F7" s="3">
        <v>0</v>
      </c>
      <c r="G7" s="3">
        <v>0</v>
      </c>
      <c r="H7" s="3">
        <v>67225</v>
      </c>
      <c r="I7" s="7">
        <v>18159.822499999998</v>
      </c>
      <c r="J7">
        <f>VLOOKUP(B7,[1]Foglio4!$A:$L,12,0)</f>
        <v>4</v>
      </c>
      <c r="K7" s="13">
        <v>0.6</v>
      </c>
      <c r="L7" s="8">
        <f t="shared" si="0"/>
        <v>10895.893499999998</v>
      </c>
    </row>
    <row r="8" spans="1:17" x14ac:dyDescent="0.25">
      <c r="A8" t="s">
        <v>0</v>
      </c>
      <c r="B8" t="s">
        <v>1436</v>
      </c>
      <c r="C8" s="2">
        <v>45383</v>
      </c>
      <c r="D8" s="2">
        <v>45747</v>
      </c>
      <c r="E8" s="3">
        <v>15600</v>
      </c>
      <c r="F8" s="3">
        <v>0</v>
      </c>
      <c r="G8" s="3">
        <v>0</v>
      </c>
      <c r="H8" s="3">
        <v>15600</v>
      </c>
      <c r="I8" s="7">
        <v>17962.93</v>
      </c>
      <c r="J8">
        <v>4</v>
      </c>
      <c r="K8" s="13">
        <v>0.6</v>
      </c>
      <c r="L8" s="8">
        <f t="shared" si="0"/>
        <v>10777.758</v>
      </c>
    </row>
    <row r="9" spans="1:17" x14ac:dyDescent="0.25">
      <c r="A9" t="s">
        <v>0</v>
      </c>
      <c r="B9" t="s">
        <v>930</v>
      </c>
      <c r="C9" s="2">
        <v>45383</v>
      </c>
      <c r="D9" s="2">
        <v>45747</v>
      </c>
      <c r="E9" s="3">
        <v>75065</v>
      </c>
      <c r="F9" s="3">
        <v>0</v>
      </c>
      <c r="G9" s="3">
        <v>0</v>
      </c>
      <c r="H9" s="3">
        <v>75065</v>
      </c>
      <c r="I9" s="7">
        <v>15970.084499999999</v>
      </c>
      <c r="J9">
        <f>VLOOKUP(B9,[1]Foglio4!$A:$L,12,0)</f>
        <v>4</v>
      </c>
      <c r="K9" s="13">
        <v>0.6</v>
      </c>
      <c r="L9" s="8">
        <f t="shared" si="0"/>
        <v>9582.0506999999998</v>
      </c>
    </row>
    <row r="10" spans="1:17" x14ac:dyDescent="0.25">
      <c r="A10" t="s">
        <v>0</v>
      </c>
      <c r="B10" t="s">
        <v>873</v>
      </c>
      <c r="C10" s="2">
        <v>45383</v>
      </c>
      <c r="D10" s="2">
        <v>45747</v>
      </c>
      <c r="E10" s="3">
        <v>832</v>
      </c>
      <c r="F10" s="3">
        <v>0</v>
      </c>
      <c r="G10" s="3">
        <v>0</v>
      </c>
      <c r="H10" s="3">
        <v>832</v>
      </c>
      <c r="I10" s="7">
        <v>15691.63</v>
      </c>
      <c r="J10">
        <v>3</v>
      </c>
      <c r="K10" s="13">
        <v>0.5</v>
      </c>
      <c r="L10" s="8">
        <f t="shared" si="0"/>
        <v>7845.8149999999996</v>
      </c>
    </row>
    <row r="11" spans="1:17" x14ac:dyDescent="0.25">
      <c r="A11" t="s">
        <v>0</v>
      </c>
      <c r="B11" t="s">
        <v>252</v>
      </c>
      <c r="C11" s="2">
        <v>45383</v>
      </c>
      <c r="D11" s="2">
        <v>45747</v>
      </c>
      <c r="E11" s="3">
        <v>15350</v>
      </c>
      <c r="F11" s="3">
        <v>0</v>
      </c>
      <c r="G11" s="3">
        <v>0</v>
      </c>
      <c r="H11" s="3">
        <v>15350</v>
      </c>
      <c r="I11" s="7">
        <v>15350</v>
      </c>
      <c r="J11">
        <f>VLOOKUP(B11,[1]Foglio4!$A:$L,12,0)</f>
        <v>4</v>
      </c>
      <c r="K11" s="13">
        <v>0.6</v>
      </c>
      <c r="L11" s="8">
        <f t="shared" si="0"/>
        <v>9210</v>
      </c>
    </row>
    <row r="12" spans="1:17" x14ac:dyDescent="0.25">
      <c r="A12" t="s">
        <v>0</v>
      </c>
      <c r="B12" t="s">
        <v>136</v>
      </c>
      <c r="C12" s="2">
        <v>45383</v>
      </c>
      <c r="D12" s="2">
        <v>45747</v>
      </c>
      <c r="E12" s="3">
        <v>54000</v>
      </c>
      <c r="F12" s="3">
        <v>0</v>
      </c>
      <c r="G12" s="3">
        <v>0</v>
      </c>
      <c r="H12" s="3">
        <v>54000</v>
      </c>
      <c r="I12" s="7">
        <v>14931.000000000002</v>
      </c>
      <c r="J12">
        <v>4</v>
      </c>
      <c r="K12" s="13">
        <v>0.6</v>
      </c>
      <c r="L12" s="8">
        <f t="shared" si="0"/>
        <v>8958.6</v>
      </c>
    </row>
    <row r="13" spans="1:17" x14ac:dyDescent="0.25">
      <c r="A13" t="s">
        <v>0</v>
      </c>
      <c r="B13" t="s">
        <v>14</v>
      </c>
      <c r="C13" s="2">
        <v>45383</v>
      </c>
      <c r="D13" s="2">
        <v>45747</v>
      </c>
      <c r="E13" s="3">
        <v>4700</v>
      </c>
      <c r="F13" s="3">
        <v>0</v>
      </c>
      <c r="G13" s="3">
        <v>0</v>
      </c>
      <c r="H13" s="3">
        <v>4700</v>
      </c>
      <c r="I13" s="7">
        <v>14706.3</v>
      </c>
      <c r="J13">
        <f>VLOOKUP(B13,[1]Foglio4!$A:$L,12,0)</f>
        <v>4</v>
      </c>
      <c r="K13" s="13">
        <v>0.6</v>
      </c>
      <c r="L13" s="8">
        <f t="shared" si="0"/>
        <v>8823.7799999999988</v>
      </c>
    </row>
    <row r="14" spans="1:17" x14ac:dyDescent="0.25">
      <c r="A14" t="s">
        <v>0</v>
      </c>
      <c r="B14" t="s">
        <v>598</v>
      </c>
      <c r="C14" s="2">
        <v>45383</v>
      </c>
      <c r="D14" s="2">
        <v>45747</v>
      </c>
      <c r="E14" s="3">
        <v>46652</v>
      </c>
      <c r="F14" s="3">
        <v>0</v>
      </c>
      <c r="G14" s="3">
        <v>0</v>
      </c>
      <c r="H14" s="3">
        <v>46652</v>
      </c>
      <c r="I14" s="7">
        <v>13995.6</v>
      </c>
      <c r="J14">
        <v>3</v>
      </c>
      <c r="K14" s="13">
        <v>0.5</v>
      </c>
      <c r="L14" s="8">
        <f t="shared" si="0"/>
        <v>6997.8</v>
      </c>
    </row>
    <row r="15" spans="1:17" x14ac:dyDescent="0.25">
      <c r="A15" t="s">
        <v>0</v>
      </c>
      <c r="B15" t="s">
        <v>928</v>
      </c>
      <c r="C15" s="2">
        <v>45383</v>
      </c>
      <c r="D15" s="2">
        <v>45747</v>
      </c>
      <c r="E15" s="3">
        <v>1434</v>
      </c>
      <c r="F15" s="3">
        <v>0</v>
      </c>
      <c r="G15" s="3">
        <v>0</v>
      </c>
      <c r="H15" s="3">
        <v>1434</v>
      </c>
      <c r="I15" s="7">
        <v>13579.979999999998</v>
      </c>
      <c r="J15">
        <f>VLOOKUP(B15,[1]Foglio4!$A:$L,12,0)</f>
        <v>4</v>
      </c>
      <c r="K15" s="13">
        <v>0.6</v>
      </c>
      <c r="L15" s="8">
        <f t="shared" si="0"/>
        <v>8147.9879999999985</v>
      </c>
    </row>
    <row r="16" spans="1:17" x14ac:dyDescent="0.25">
      <c r="A16" t="s">
        <v>0</v>
      </c>
      <c r="B16" t="s">
        <v>54</v>
      </c>
      <c r="C16" s="2">
        <v>45383</v>
      </c>
      <c r="D16" s="2">
        <v>45747</v>
      </c>
      <c r="E16" s="3">
        <v>16000</v>
      </c>
      <c r="F16" s="3">
        <v>0</v>
      </c>
      <c r="G16" s="3">
        <v>0</v>
      </c>
      <c r="H16" s="3">
        <v>16000</v>
      </c>
      <c r="I16" s="7">
        <v>13424</v>
      </c>
      <c r="J16">
        <v>3</v>
      </c>
      <c r="K16" s="13">
        <v>0.5</v>
      </c>
      <c r="L16" s="8">
        <f t="shared" ref="L16:L79" si="1">+K16*I16</f>
        <v>6712</v>
      </c>
    </row>
    <row r="17" spans="1:12" x14ac:dyDescent="0.25">
      <c r="A17" t="s">
        <v>0</v>
      </c>
      <c r="B17" t="s">
        <v>913</v>
      </c>
      <c r="C17" s="2">
        <v>45383</v>
      </c>
      <c r="D17" s="2">
        <v>45747</v>
      </c>
      <c r="E17" s="3">
        <v>33166</v>
      </c>
      <c r="F17" s="3">
        <v>0</v>
      </c>
      <c r="G17" s="3">
        <v>0</v>
      </c>
      <c r="H17" s="3">
        <v>33166</v>
      </c>
      <c r="I17" s="7">
        <v>13296.25</v>
      </c>
      <c r="J17">
        <f>VLOOKUP(B17,[1]Foglio4!$A:$L,12,0)</f>
        <v>4</v>
      </c>
      <c r="K17" s="13">
        <v>0.6</v>
      </c>
      <c r="L17" s="8">
        <f t="shared" si="1"/>
        <v>7977.75</v>
      </c>
    </row>
    <row r="18" spans="1:12" x14ac:dyDescent="0.25">
      <c r="A18" t="s">
        <v>0</v>
      </c>
      <c r="B18" t="s">
        <v>1395</v>
      </c>
      <c r="C18" s="2">
        <v>45383</v>
      </c>
      <c r="D18" s="2">
        <v>45747</v>
      </c>
      <c r="E18" s="3">
        <v>3202</v>
      </c>
      <c r="F18" s="3">
        <v>0</v>
      </c>
      <c r="G18" s="3">
        <v>0</v>
      </c>
      <c r="H18" s="3">
        <v>3202</v>
      </c>
      <c r="I18" s="7">
        <v>13160.219999999998</v>
      </c>
      <c r="J18">
        <f>VLOOKUP(B18,[1]Foglio4!$A:$L,12,0)</f>
        <v>4</v>
      </c>
      <c r="K18" s="13">
        <v>0.6</v>
      </c>
      <c r="L18" s="8">
        <f t="shared" si="1"/>
        <v>7896.1319999999978</v>
      </c>
    </row>
    <row r="19" spans="1:12" x14ac:dyDescent="0.25">
      <c r="A19" t="s">
        <v>0</v>
      </c>
      <c r="B19" t="s">
        <v>789</v>
      </c>
      <c r="C19" s="2">
        <v>45383</v>
      </c>
      <c r="D19" s="2">
        <v>45747</v>
      </c>
      <c r="E19" s="3">
        <v>24814</v>
      </c>
      <c r="F19" s="3">
        <v>0</v>
      </c>
      <c r="G19" s="3">
        <v>0</v>
      </c>
      <c r="H19" s="3">
        <v>24814</v>
      </c>
      <c r="I19" s="7">
        <v>12407</v>
      </c>
      <c r="J19">
        <v>3</v>
      </c>
      <c r="K19" s="13">
        <v>0.5</v>
      </c>
      <c r="L19" s="8">
        <f t="shared" si="1"/>
        <v>6203.5</v>
      </c>
    </row>
    <row r="20" spans="1:12" x14ac:dyDescent="0.25">
      <c r="A20" t="s">
        <v>0</v>
      </c>
      <c r="B20" t="s">
        <v>85</v>
      </c>
      <c r="C20" s="2">
        <v>45383</v>
      </c>
      <c r="D20" s="2">
        <v>45747</v>
      </c>
      <c r="E20" s="3">
        <v>171551</v>
      </c>
      <c r="F20" s="3">
        <v>0</v>
      </c>
      <c r="G20" s="3">
        <v>0</v>
      </c>
      <c r="H20" s="3">
        <v>171551</v>
      </c>
      <c r="I20" s="7">
        <v>12271.040499999997</v>
      </c>
      <c r="J20">
        <v>3</v>
      </c>
      <c r="K20" s="13">
        <v>0.5</v>
      </c>
      <c r="L20" s="8">
        <f t="shared" si="1"/>
        <v>6135.5202499999987</v>
      </c>
    </row>
    <row r="21" spans="1:12" x14ac:dyDescent="0.25">
      <c r="A21" t="s">
        <v>0</v>
      </c>
      <c r="B21" t="s">
        <v>1202</v>
      </c>
      <c r="C21" s="2">
        <v>45383</v>
      </c>
      <c r="D21" s="2">
        <v>45747</v>
      </c>
      <c r="E21" s="3">
        <v>87000</v>
      </c>
      <c r="F21" s="3">
        <v>0</v>
      </c>
      <c r="G21" s="3">
        <v>0</v>
      </c>
      <c r="H21" s="3">
        <v>87000</v>
      </c>
      <c r="I21" s="7">
        <v>12269.131499999998</v>
      </c>
      <c r="J21">
        <f>VLOOKUP(B21,[1]Foglio4!$A:$L,12,0)</f>
        <v>4</v>
      </c>
      <c r="K21" s="13">
        <v>0.6</v>
      </c>
      <c r="L21" s="8">
        <f t="shared" si="1"/>
        <v>7361.4788999999982</v>
      </c>
    </row>
    <row r="22" spans="1:12" x14ac:dyDescent="0.25">
      <c r="A22" t="s">
        <v>0</v>
      </c>
      <c r="B22" t="s">
        <v>141</v>
      </c>
      <c r="C22" s="2">
        <v>45383</v>
      </c>
      <c r="D22" s="2">
        <v>45747</v>
      </c>
      <c r="E22" s="3">
        <v>45000</v>
      </c>
      <c r="F22" s="3">
        <v>0</v>
      </c>
      <c r="G22" s="3">
        <v>0</v>
      </c>
      <c r="H22" s="3">
        <v>45000</v>
      </c>
      <c r="I22" s="7">
        <v>12150</v>
      </c>
      <c r="J22">
        <v>4</v>
      </c>
      <c r="K22" s="13">
        <v>0.6</v>
      </c>
      <c r="L22" s="8">
        <f t="shared" si="1"/>
        <v>7290</v>
      </c>
    </row>
    <row r="23" spans="1:12" x14ac:dyDescent="0.25">
      <c r="A23" t="s">
        <v>0</v>
      </c>
      <c r="B23" t="s">
        <v>223</v>
      </c>
      <c r="C23" s="2">
        <v>45383</v>
      </c>
      <c r="D23" s="2">
        <v>45747</v>
      </c>
      <c r="E23" s="3">
        <v>3862</v>
      </c>
      <c r="F23" s="3">
        <v>0</v>
      </c>
      <c r="G23" s="3">
        <v>0</v>
      </c>
      <c r="H23" s="3">
        <v>3862</v>
      </c>
      <c r="I23" s="7">
        <v>12103.51</v>
      </c>
      <c r="J23">
        <f>VLOOKUP(B23,[1]Foglio4!$A:$L,12,0)</f>
        <v>4</v>
      </c>
      <c r="K23" s="13">
        <v>0.6</v>
      </c>
      <c r="L23" s="8">
        <f t="shared" si="1"/>
        <v>7262.1059999999998</v>
      </c>
    </row>
    <row r="24" spans="1:12" x14ac:dyDescent="0.25">
      <c r="A24" t="s">
        <v>0</v>
      </c>
      <c r="B24" t="s">
        <v>1517</v>
      </c>
      <c r="C24" s="2">
        <v>45383</v>
      </c>
      <c r="D24" s="2">
        <v>45747</v>
      </c>
      <c r="E24" s="3">
        <v>600</v>
      </c>
      <c r="F24" s="3">
        <v>0</v>
      </c>
      <c r="G24" s="3">
        <v>0</v>
      </c>
      <c r="H24" s="3">
        <v>600</v>
      </c>
      <c r="I24" s="7">
        <v>11796</v>
      </c>
      <c r="J24">
        <f>VLOOKUP(B24,[1]Foglio4!$A:$L,12,0)</f>
        <v>4</v>
      </c>
      <c r="K24" s="13">
        <v>0.6</v>
      </c>
      <c r="L24" s="8">
        <f t="shared" si="1"/>
        <v>7077.5999999999995</v>
      </c>
    </row>
    <row r="25" spans="1:12" x14ac:dyDescent="0.25">
      <c r="A25" t="s">
        <v>0</v>
      </c>
      <c r="B25" t="s">
        <v>176</v>
      </c>
      <c r="C25" s="2">
        <v>45383</v>
      </c>
      <c r="D25" s="2">
        <v>45747</v>
      </c>
      <c r="E25" s="3">
        <v>23472</v>
      </c>
      <c r="F25" s="3">
        <v>0</v>
      </c>
      <c r="G25" s="3">
        <v>0</v>
      </c>
      <c r="H25" s="3">
        <v>23472</v>
      </c>
      <c r="I25" s="7">
        <v>11736</v>
      </c>
      <c r="J25">
        <f>VLOOKUP(B25,[1]Foglio4!$A:$L,12,0)</f>
        <v>4</v>
      </c>
      <c r="K25" s="13">
        <v>0.6</v>
      </c>
      <c r="L25" s="8">
        <f t="shared" si="1"/>
        <v>7041.5999999999995</v>
      </c>
    </row>
    <row r="26" spans="1:12" x14ac:dyDescent="0.25">
      <c r="A26" t="s">
        <v>0</v>
      </c>
      <c r="B26" t="s">
        <v>814</v>
      </c>
      <c r="C26" s="2">
        <v>45383</v>
      </c>
      <c r="D26" s="2">
        <v>45747</v>
      </c>
      <c r="E26" s="3">
        <v>23000</v>
      </c>
      <c r="F26" s="3">
        <v>0</v>
      </c>
      <c r="G26" s="3">
        <v>0</v>
      </c>
      <c r="H26" s="3">
        <v>23000</v>
      </c>
      <c r="I26" s="7">
        <v>11500</v>
      </c>
      <c r="J26">
        <v>3</v>
      </c>
      <c r="K26" s="13">
        <v>0.5</v>
      </c>
      <c r="L26" s="8">
        <f t="shared" si="1"/>
        <v>5750</v>
      </c>
    </row>
    <row r="27" spans="1:12" x14ac:dyDescent="0.25">
      <c r="A27" t="s">
        <v>0</v>
      </c>
      <c r="B27" t="s">
        <v>21</v>
      </c>
      <c r="C27" s="2">
        <v>45383</v>
      </c>
      <c r="D27" s="2">
        <v>45747</v>
      </c>
      <c r="E27" s="3">
        <v>7330</v>
      </c>
      <c r="F27" s="3">
        <v>0</v>
      </c>
      <c r="G27" s="3">
        <v>0</v>
      </c>
      <c r="H27" s="3">
        <v>7330</v>
      </c>
      <c r="I27" s="7">
        <v>11439.2</v>
      </c>
      <c r="J27">
        <f>VLOOKUP(B27,[1]Foglio4!$A:$L,12,0)</f>
        <v>4</v>
      </c>
      <c r="K27" s="13">
        <v>0.6</v>
      </c>
      <c r="L27" s="8">
        <f t="shared" si="1"/>
        <v>6863.52</v>
      </c>
    </row>
    <row r="28" spans="1:12" x14ac:dyDescent="0.25">
      <c r="A28" t="s">
        <v>0</v>
      </c>
      <c r="B28" t="s">
        <v>353</v>
      </c>
      <c r="C28" s="2">
        <v>45383</v>
      </c>
      <c r="D28" s="2">
        <v>45747</v>
      </c>
      <c r="E28" s="3">
        <v>576000</v>
      </c>
      <c r="F28" s="3">
        <v>0</v>
      </c>
      <c r="G28" s="3">
        <v>0</v>
      </c>
      <c r="H28" s="3">
        <v>576000</v>
      </c>
      <c r="I28" s="7">
        <v>11307.168</v>
      </c>
      <c r="J28">
        <f>VLOOKUP(B28,[1]Foglio4!$A:$L,12,0)</f>
        <v>4</v>
      </c>
      <c r="K28" s="13">
        <v>0.6</v>
      </c>
      <c r="L28" s="8">
        <f t="shared" si="1"/>
        <v>6784.3008</v>
      </c>
    </row>
    <row r="29" spans="1:12" x14ac:dyDescent="0.25">
      <c r="A29" t="s">
        <v>0</v>
      </c>
      <c r="B29" t="s">
        <v>154</v>
      </c>
      <c r="C29" s="2">
        <v>45383</v>
      </c>
      <c r="D29" s="2">
        <v>45747</v>
      </c>
      <c r="E29" s="3">
        <v>45000</v>
      </c>
      <c r="F29" s="3">
        <v>0</v>
      </c>
      <c r="G29" s="3">
        <v>0</v>
      </c>
      <c r="H29" s="3">
        <v>45000</v>
      </c>
      <c r="I29" s="7">
        <v>11025</v>
      </c>
      <c r="J29">
        <v>4</v>
      </c>
      <c r="K29" s="13">
        <v>0.6</v>
      </c>
      <c r="L29" s="8">
        <f t="shared" si="1"/>
        <v>6615</v>
      </c>
    </row>
    <row r="30" spans="1:12" x14ac:dyDescent="0.25">
      <c r="A30" t="s">
        <v>0</v>
      </c>
      <c r="B30" t="s">
        <v>210</v>
      </c>
      <c r="C30" s="2">
        <v>45383</v>
      </c>
      <c r="D30" s="2">
        <v>45747</v>
      </c>
      <c r="E30" s="3">
        <v>2889</v>
      </c>
      <c r="F30" s="3">
        <v>0</v>
      </c>
      <c r="G30" s="3">
        <v>0</v>
      </c>
      <c r="H30" s="3">
        <v>2889</v>
      </c>
      <c r="I30" s="7">
        <v>10998.6</v>
      </c>
      <c r="J30">
        <f>VLOOKUP(B30,[1]Foglio4!$A:$L,12,0)</f>
        <v>4</v>
      </c>
      <c r="K30" s="13">
        <v>0.6</v>
      </c>
      <c r="L30" s="8">
        <f t="shared" si="1"/>
        <v>6599.16</v>
      </c>
    </row>
    <row r="31" spans="1:12" x14ac:dyDescent="0.25">
      <c r="A31" t="s">
        <v>0</v>
      </c>
      <c r="B31" t="s">
        <v>1025</v>
      </c>
      <c r="C31" s="2">
        <v>45383</v>
      </c>
      <c r="D31" s="2">
        <v>45747</v>
      </c>
      <c r="E31" s="3">
        <v>60000</v>
      </c>
      <c r="F31" s="3">
        <v>0</v>
      </c>
      <c r="G31" s="3">
        <v>0</v>
      </c>
      <c r="H31" s="3">
        <v>60000</v>
      </c>
      <c r="I31" s="7">
        <v>10825.409999999998</v>
      </c>
      <c r="J31">
        <f>VLOOKUP(B31,[1]Foglio4!$A:$L,12,0)</f>
        <v>4</v>
      </c>
      <c r="K31" s="13">
        <v>0.6</v>
      </c>
      <c r="L31" s="8">
        <f t="shared" si="1"/>
        <v>6495.2459999999983</v>
      </c>
    </row>
    <row r="32" spans="1:12" x14ac:dyDescent="0.25">
      <c r="A32" t="s">
        <v>0</v>
      </c>
      <c r="B32" t="s">
        <v>117</v>
      </c>
      <c r="C32" s="2">
        <v>45383</v>
      </c>
      <c r="D32" s="2">
        <v>45747</v>
      </c>
      <c r="E32" s="3">
        <v>59900</v>
      </c>
      <c r="F32" s="3">
        <v>0</v>
      </c>
      <c r="G32" s="3">
        <v>0</v>
      </c>
      <c r="H32" s="3">
        <v>59900</v>
      </c>
      <c r="I32" s="7">
        <v>10332.75</v>
      </c>
      <c r="J32">
        <v>3</v>
      </c>
      <c r="K32" s="13">
        <v>0.5</v>
      </c>
      <c r="L32" s="8">
        <f t="shared" si="1"/>
        <v>5166.375</v>
      </c>
    </row>
    <row r="33" spans="1:12" x14ac:dyDescent="0.25">
      <c r="A33" t="s">
        <v>0</v>
      </c>
      <c r="B33" t="s">
        <v>1215</v>
      </c>
      <c r="C33" s="2">
        <v>45383</v>
      </c>
      <c r="D33" s="2">
        <v>45747</v>
      </c>
      <c r="E33" s="3">
        <v>1460</v>
      </c>
      <c r="F33" s="3">
        <v>0</v>
      </c>
      <c r="G33" s="3">
        <v>0</v>
      </c>
      <c r="H33" s="3">
        <v>1460</v>
      </c>
      <c r="I33" s="7">
        <v>10275.959999999999</v>
      </c>
      <c r="J33">
        <f>VLOOKUP(B33,[1]Foglio4!$A:$L,12,0)</f>
        <v>4</v>
      </c>
      <c r="K33" s="13">
        <v>0.6</v>
      </c>
      <c r="L33" s="8">
        <f t="shared" si="1"/>
        <v>6165.5759999999991</v>
      </c>
    </row>
    <row r="34" spans="1:12" x14ac:dyDescent="0.25">
      <c r="A34" t="s">
        <v>0</v>
      </c>
      <c r="B34" t="s">
        <v>44</v>
      </c>
      <c r="C34" s="2">
        <v>45383</v>
      </c>
      <c r="D34" s="2">
        <v>45747</v>
      </c>
      <c r="E34" s="3">
        <v>82431</v>
      </c>
      <c r="F34" s="3">
        <v>0</v>
      </c>
      <c r="G34" s="3">
        <v>0</v>
      </c>
      <c r="H34" s="3">
        <v>82431</v>
      </c>
      <c r="I34" s="7">
        <v>10237.932499999999</v>
      </c>
      <c r="J34">
        <f>VLOOKUP(B34,[1]Foglio4!$A:$L,12,0)</f>
        <v>4</v>
      </c>
      <c r="K34" s="13">
        <v>0.6</v>
      </c>
      <c r="L34" s="8">
        <f t="shared" si="1"/>
        <v>6142.7594999999992</v>
      </c>
    </row>
    <row r="35" spans="1:12" x14ac:dyDescent="0.25">
      <c r="A35" t="s">
        <v>0</v>
      </c>
      <c r="B35" t="s">
        <v>32</v>
      </c>
      <c r="C35" s="2">
        <v>45383</v>
      </c>
      <c r="D35" s="2">
        <v>45747</v>
      </c>
      <c r="E35" s="3">
        <v>11519</v>
      </c>
      <c r="F35" s="3">
        <v>0</v>
      </c>
      <c r="G35" s="3">
        <v>0</v>
      </c>
      <c r="H35" s="3">
        <v>11519</v>
      </c>
      <c r="I35" s="7">
        <v>10221.959999999999</v>
      </c>
      <c r="J35">
        <f>VLOOKUP(B35,[1]Foglio4!$A:$L,12,0)</f>
        <v>4</v>
      </c>
      <c r="K35" s="13">
        <v>0.6</v>
      </c>
      <c r="L35" s="8">
        <f t="shared" si="1"/>
        <v>6133.1759999999995</v>
      </c>
    </row>
    <row r="36" spans="1:12" x14ac:dyDescent="0.25">
      <c r="A36" t="s">
        <v>0</v>
      </c>
      <c r="B36" t="s">
        <v>1715</v>
      </c>
      <c r="C36" s="2">
        <v>45383</v>
      </c>
      <c r="D36" s="2">
        <v>45747</v>
      </c>
      <c r="E36" s="3">
        <v>867200</v>
      </c>
      <c r="F36" s="3">
        <v>0</v>
      </c>
      <c r="G36" s="3">
        <v>0</v>
      </c>
      <c r="H36" s="3">
        <v>867200</v>
      </c>
      <c r="I36" s="7">
        <v>9972.7999999999993</v>
      </c>
      <c r="J36">
        <f>VLOOKUP(B36,[1]Foglio4!$A:$L,12,0)</f>
        <v>4</v>
      </c>
      <c r="K36" s="13">
        <v>0.6</v>
      </c>
      <c r="L36" s="8">
        <f t="shared" si="1"/>
        <v>5983.6799999999994</v>
      </c>
    </row>
    <row r="37" spans="1:12" x14ac:dyDescent="0.25">
      <c r="A37" t="s">
        <v>0</v>
      </c>
      <c r="B37" t="s">
        <v>102</v>
      </c>
      <c r="C37" s="2">
        <v>45383</v>
      </c>
      <c r="D37" s="2">
        <v>45747</v>
      </c>
      <c r="E37" s="3">
        <v>143500</v>
      </c>
      <c r="F37" s="3">
        <v>0</v>
      </c>
      <c r="G37" s="3">
        <v>0</v>
      </c>
      <c r="H37" s="3">
        <v>143500</v>
      </c>
      <c r="I37" s="7">
        <v>9901.5</v>
      </c>
      <c r="J37">
        <v>4</v>
      </c>
      <c r="K37" s="13">
        <v>0.6</v>
      </c>
      <c r="L37" s="8">
        <f t="shared" si="1"/>
        <v>5940.9</v>
      </c>
    </row>
    <row r="38" spans="1:12" x14ac:dyDescent="0.25">
      <c r="A38" t="s">
        <v>0</v>
      </c>
      <c r="B38" t="s">
        <v>1486</v>
      </c>
      <c r="C38" s="2">
        <v>45383</v>
      </c>
      <c r="D38" s="2">
        <v>45747</v>
      </c>
      <c r="E38" s="3">
        <v>1050</v>
      </c>
      <c r="F38" s="3">
        <v>0</v>
      </c>
      <c r="G38" s="3">
        <v>0</v>
      </c>
      <c r="H38" s="3">
        <v>1050</v>
      </c>
      <c r="I38" s="7">
        <v>9771.48</v>
      </c>
      <c r="J38">
        <f>VLOOKUP(B38,[1]Foglio4!$A:$L,12,0)</f>
        <v>4</v>
      </c>
      <c r="K38" s="13">
        <v>0.6</v>
      </c>
      <c r="L38" s="8">
        <f t="shared" si="1"/>
        <v>5862.8879999999999</v>
      </c>
    </row>
    <row r="39" spans="1:12" x14ac:dyDescent="0.25">
      <c r="A39" t="s">
        <v>0</v>
      </c>
      <c r="B39" t="s">
        <v>911</v>
      </c>
      <c r="C39" s="2">
        <v>45383</v>
      </c>
      <c r="D39" s="2">
        <v>45747</v>
      </c>
      <c r="E39" s="3">
        <v>34418</v>
      </c>
      <c r="F39" s="3">
        <v>0</v>
      </c>
      <c r="G39" s="3">
        <v>0</v>
      </c>
      <c r="H39" s="3">
        <v>34418</v>
      </c>
      <c r="I39" s="7">
        <v>9637.0400000000009</v>
      </c>
      <c r="J39">
        <f>VLOOKUP(B39,[1]Foglio4!$A:$L,12,0)</f>
        <v>4</v>
      </c>
      <c r="K39" s="13">
        <v>0.6</v>
      </c>
      <c r="L39" s="8">
        <f t="shared" si="1"/>
        <v>5782.2240000000002</v>
      </c>
    </row>
    <row r="40" spans="1:12" x14ac:dyDescent="0.25">
      <c r="A40" t="s">
        <v>0</v>
      </c>
      <c r="B40" t="s">
        <v>1718</v>
      </c>
      <c r="C40" s="2">
        <v>45383</v>
      </c>
      <c r="D40" s="2">
        <v>45747</v>
      </c>
      <c r="E40" s="3">
        <v>15950</v>
      </c>
      <c r="F40" s="3">
        <v>0</v>
      </c>
      <c r="G40" s="3">
        <v>0</v>
      </c>
      <c r="H40" s="3">
        <v>15950</v>
      </c>
      <c r="I40" s="7">
        <v>9505.56</v>
      </c>
      <c r="J40">
        <f>VLOOKUP(B40,[1]Foglio4!$A:$L,12,0)</f>
        <v>4</v>
      </c>
      <c r="K40" s="13">
        <v>0.6</v>
      </c>
      <c r="L40" s="8">
        <f t="shared" si="1"/>
        <v>5703.3359999999993</v>
      </c>
    </row>
    <row r="41" spans="1:12" x14ac:dyDescent="0.25">
      <c r="A41" t="s">
        <v>0</v>
      </c>
      <c r="B41" t="s">
        <v>1496</v>
      </c>
      <c r="C41" s="2">
        <v>45383</v>
      </c>
      <c r="D41" s="2">
        <v>45747</v>
      </c>
      <c r="E41" s="3">
        <v>1445</v>
      </c>
      <c r="F41" s="3">
        <v>0</v>
      </c>
      <c r="G41" s="3">
        <v>0</v>
      </c>
      <c r="H41" s="3">
        <v>1445</v>
      </c>
      <c r="I41" s="7">
        <v>9482.8799999999992</v>
      </c>
      <c r="J41">
        <f>VLOOKUP(B41,[1]Foglio4!$A:$L,12,0)</f>
        <v>4</v>
      </c>
      <c r="K41" s="13">
        <v>0.6</v>
      </c>
      <c r="L41" s="8">
        <f t="shared" si="1"/>
        <v>5689.7279999999992</v>
      </c>
    </row>
    <row r="42" spans="1:12" x14ac:dyDescent="0.25">
      <c r="A42" t="s">
        <v>0</v>
      </c>
      <c r="B42" t="s">
        <v>528</v>
      </c>
      <c r="C42" s="2">
        <v>45383</v>
      </c>
      <c r="D42" s="2">
        <v>45747</v>
      </c>
      <c r="E42" s="3">
        <v>4862</v>
      </c>
      <c r="F42" s="3">
        <v>0</v>
      </c>
      <c r="G42" s="3">
        <v>0</v>
      </c>
      <c r="H42" s="3">
        <v>4862</v>
      </c>
      <c r="I42" s="7">
        <v>9072.49</v>
      </c>
      <c r="J42">
        <v>3</v>
      </c>
      <c r="K42" s="13">
        <v>0.5</v>
      </c>
      <c r="L42" s="8">
        <f t="shared" si="1"/>
        <v>4536.2449999999999</v>
      </c>
    </row>
    <row r="43" spans="1:12" x14ac:dyDescent="0.25">
      <c r="A43" t="s">
        <v>0</v>
      </c>
      <c r="B43" t="s">
        <v>1719</v>
      </c>
      <c r="C43" s="2">
        <v>45383</v>
      </c>
      <c r="D43" s="2">
        <v>45747</v>
      </c>
      <c r="E43" s="3">
        <v>18000</v>
      </c>
      <c r="F43" s="3">
        <v>0</v>
      </c>
      <c r="G43" s="3">
        <v>0</v>
      </c>
      <c r="H43" s="3">
        <v>18000</v>
      </c>
      <c r="I43" s="7">
        <v>9007.3799999999992</v>
      </c>
      <c r="J43">
        <f>VLOOKUP(B43,[1]Foglio4!$A:$L,12,0)</f>
        <v>4</v>
      </c>
      <c r="K43" s="13">
        <v>0.6</v>
      </c>
      <c r="L43" s="8">
        <f t="shared" si="1"/>
        <v>5404.427999999999</v>
      </c>
    </row>
    <row r="44" spans="1:12" x14ac:dyDescent="0.25">
      <c r="A44" t="s">
        <v>0</v>
      </c>
      <c r="B44" t="s">
        <v>440</v>
      </c>
      <c r="C44" s="2">
        <v>45383</v>
      </c>
      <c r="D44" s="2">
        <v>45747</v>
      </c>
      <c r="E44" s="3">
        <v>100000</v>
      </c>
      <c r="F44" s="3">
        <v>0</v>
      </c>
      <c r="G44" s="3">
        <v>0</v>
      </c>
      <c r="H44" s="3">
        <v>100000</v>
      </c>
      <c r="I44" s="7">
        <v>8993</v>
      </c>
      <c r="J44">
        <f>VLOOKUP(B44,[1]Foglio4!$A:$L,12,0)</f>
        <v>4</v>
      </c>
      <c r="K44" s="13">
        <v>0.6</v>
      </c>
      <c r="L44" s="8">
        <f t="shared" si="1"/>
        <v>5395.8</v>
      </c>
    </row>
    <row r="45" spans="1:12" x14ac:dyDescent="0.25">
      <c r="A45" t="s">
        <v>0</v>
      </c>
      <c r="B45" t="s">
        <v>53</v>
      </c>
      <c r="C45" s="2">
        <v>45383</v>
      </c>
      <c r="D45" s="2">
        <v>45747</v>
      </c>
      <c r="E45" s="4">
        <v>1016</v>
      </c>
      <c r="F45" s="4">
        <v>0</v>
      </c>
      <c r="G45" s="4">
        <v>0</v>
      </c>
      <c r="H45" s="4">
        <v>1016</v>
      </c>
      <c r="I45" s="7">
        <v>8990.25</v>
      </c>
      <c r="J45">
        <f>VLOOKUP(B45,[1]Foglio4!$A:$L,12,0)</f>
        <v>4</v>
      </c>
      <c r="K45" s="13">
        <v>0.6</v>
      </c>
      <c r="L45" s="8">
        <f t="shared" si="1"/>
        <v>5394.15</v>
      </c>
    </row>
    <row r="46" spans="1:12" x14ac:dyDescent="0.25">
      <c r="A46" t="s">
        <v>0</v>
      </c>
      <c r="B46" t="s">
        <v>174</v>
      </c>
      <c r="C46" s="2">
        <v>45383</v>
      </c>
      <c r="D46" s="2">
        <v>45747</v>
      </c>
      <c r="E46" s="3">
        <v>17136</v>
      </c>
      <c r="F46" s="3">
        <v>0</v>
      </c>
      <c r="G46" s="3">
        <v>0</v>
      </c>
      <c r="H46" s="3">
        <v>17136</v>
      </c>
      <c r="I46" s="7">
        <v>8568</v>
      </c>
      <c r="J46">
        <f>VLOOKUP(B46,[1]Foglio4!$A:$L,12,0)</f>
        <v>4</v>
      </c>
      <c r="K46" s="13">
        <v>0.6</v>
      </c>
      <c r="L46" s="8">
        <f t="shared" si="1"/>
        <v>5140.8</v>
      </c>
    </row>
    <row r="47" spans="1:12" x14ac:dyDescent="0.25">
      <c r="A47" t="s">
        <v>0</v>
      </c>
      <c r="B47" t="s">
        <v>886</v>
      </c>
      <c r="C47" s="2">
        <v>45383</v>
      </c>
      <c r="D47" s="2">
        <v>45747</v>
      </c>
      <c r="E47" s="3">
        <v>80000</v>
      </c>
      <c r="F47" s="3">
        <v>0</v>
      </c>
      <c r="G47" s="3">
        <v>0</v>
      </c>
      <c r="H47" s="3">
        <v>80000</v>
      </c>
      <c r="I47" s="7">
        <v>8516.44</v>
      </c>
      <c r="J47">
        <f>VLOOKUP(B47,[1]Foglio4!$A:$L,12,0)</f>
        <v>4</v>
      </c>
      <c r="K47" s="13">
        <v>0.6</v>
      </c>
      <c r="L47" s="8">
        <f t="shared" si="1"/>
        <v>5109.8640000000005</v>
      </c>
    </row>
    <row r="48" spans="1:12" x14ac:dyDescent="0.25">
      <c r="A48" t="s">
        <v>0</v>
      </c>
      <c r="B48" t="s">
        <v>180</v>
      </c>
      <c r="C48" s="2">
        <v>45383</v>
      </c>
      <c r="D48" s="2">
        <v>45747</v>
      </c>
      <c r="E48" s="3">
        <v>16992</v>
      </c>
      <c r="F48" s="3">
        <v>0</v>
      </c>
      <c r="G48" s="3">
        <v>0</v>
      </c>
      <c r="H48" s="3">
        <v>16992</v>
      </c>
      <c r="I48" s="7">
        <v>8496</v>
      </c>
      <c r="J48">
        <f>VLOOKUP(B48,[1]Foglio4!$A:$L,12,0)</f>
        <v>4</v>
      </c>
      <c r="K48" s="13">
        <v>0.6</v>
      </c>
      <c r="L48" s="8">
        <f t="shared" si="1"/>
        <v>5097.5999999999995</v>
      </c>
    </row>
    <row r="49" spans="1:12" x14ac:dyDescent="0.25">
      <c r="A49" t="s">
        <v>0</v>
      </c>
      <c r="B49" t="s">
        <v>38</v>
      </c>
      <c r="C49" s="2">
        <v>45383</v>
      </c>
      <c r="D49" s="2">
        <v>45747</v>
      </c>
      <c r="E49" s="3">
        <v>2095</v>
      </c>
      <c r="F49" s="3">
        <v>0</v>
      </c>
      <c r="G49" s="3">
        <v>0</v>
      </c>
      <c r="H49" s="3">
        <v>2095</v>
      </c>
      <c r="I49" s="7">
        <v>8285.43</v>
      </c>
      <c r="J49">
        <v>4</v>
      </c>
      <c r="K49" s="13">
        <v>0.6</v>
      </c>
      <c r="L49" s="8">
        <f t="shared" si="1"/>
        <v>4971.2579999999998</v>
      </c>
    </row>
    <row r="50" spans="1:12" x14ac:dyDescent="0.25">
      <c r="A50" t="s">
        <v>0</v>
      </c>
      <c r="B50" t="s">
        <v>1614</v>
      </c>
      <c r="C50" s="2">
        <v>45383</v>
      </c>
      <c r="D50" s="2">
        <v>45747</v>
      </c>
      <c r="E50" s="3">
        <v>212000</v>
      </c>
      <c r="F50" s="3">
        <v>0</v>
      </c>
      <c r="G50" s="3">
        <v>0</v>
      </c>
      <c r="H50" s="3">
        <v>212000</v>
      </c>
      <c r="I50" s="7">
        <v>8240.44</v>
      </c>
      <c r="J50">
        <f>VLOOKUP(B50,[1]Foglio4!$A:$L,12,0)</f>
        <v>4</v>
      </c>
      <c r="K50" s="13">
        <v>0.6</v>
      </c>
      <c r="L50" s="8">
        <f t="shared" si="1"/>
        <v>4944.2640000000001</v>
      </c>
    </row>
    <row r="51" spans="1:12" x14ac:dyDescent="0.25">
      <c r="A51" t="s">
        <v>0</v>
      </c>
      <c r="B51" t="s">
        <v>1028</v>
      </c>
      <c r="C51" s="2">
        <v>45383</v>
      </c>
      <c r="D51" s="2">
        <v>45747</v>
      </c>
      <c r="E51" s="3">
        <v>48572</v>
      </c>
      <c r="F51" s="3">
        <v>0</v>
      </c>
      <c r="G51" s="3">
        <v>0</v>
      </c>
      <c r="H51" s="3">
        <v>48572</v>
      </c>
      <c r="I51" s="7">
        <v>8164.95</v>
      </c>
      <c r="J51">
        <f>VLOOKUP(B51,[1]Foglio4!$A:$L,12,0)</f>
        <v>4</v>
      </c>
      <c r="K51" s="13">
        <v>0.6</v>
      </c>
      <c r="L51" s="8">
        <f t="shared" si="1"/>
        <v>4898.9699999999993</v>
      </c>
    </row>
    <row r="52" spans="1:12" x14ac:dyDescent="0.25">
      <c r="A52" t="s">
        <v>0</v>
      </c>
      <c r="B52" t="s">
        <v>2</v>
      </c>
      <c r="C52" s="2">
        <v>45383</v>
      </c>
      <c r="D52" s="2">
        <v>45747</v>
      </c>
      <c r="E52" s="3">
        <v>534</v>
      </c>
      <c r="F52" s="3">
        <v>0</v>
      </c>
      <c r="G52" s="3">
        <v>0</v>
      </c>
      <c r="H52" s="3">
        <v>534</v>
      </c>
      <c r="I52" s="7">
        <v>8010</v>
      </c>
      <c r="J52">
        <f>VLOOKUP(B52,[1]Foglio4!$A:$L,12,0)</f>
        <v>4</v>
      </c>
      <c r="K52" s="13">
        <v>0.6</v>
      </c>
      <c r="L52" s="8">
        <f t="shared" si="1"/>
        <v>4806</v>
      </c>
    </row>
    <row r="53" spans="1:12" x14ac:dyDescent="0.25">
      <c r="A53" t="s">
        <v>0</v>
      </c>
      <c r="B53" t="s">
        <v>742</v>
      </c>
      <c r="C53" s="2">
        <v>45383</v>
      </c>
      <c r="D53" s="2">
        <v>45747</v>
      </c>
      <c r="E53" s="3">
        <v>1320</v>
      </c>
      <c r="F53" s="3">
        <v>0</v>
      </c>
      <c r="G53" s="3">
        <v>0</v>
      </c>
      <c r="H53" s="3">
        <v>1320</v>
      </c>
      <c r="I53" s="7">
        <v>7932.64</v>
      </c>
      <c r="J53">
        <v>3</v>
      </c>
      <c r="K53" s="13">
        <v>0.5</v>
      </c>
      <c r="L53" s="8">
        <f t="shared" si="1"/>
        <v>3966.32</v>
      </c>
    </row>
    <row r="54" spans="1:12" x14ac:dyDescent="0.25">
      <c r="A54" t="s">
        <v>0</v>
      </c>
      <c r="B54" t="s">
        <v>1342</v>
      </c>
      <c r="C54" s="2">
        <v>45383</v>
      </c>
      <c r="D54" s="2">
        <v>45747</v>
      </c>
      <c r="E54" s="3">
        <v>4904</v>
      </c>
      <c r="F54" s="3">
        <v>0</v>
      </c>
      <c r="G54" s="3">
        <v>0</v>
      </c>
      <c r="H54" s="3">
        <v>4904</v>
      </c>
      <c r="I54" s="7">
        <v>7872.8300000000008</v>
      </c>
      <c r="J54">
        <v>3</v>
      </c>
      <c r="K54" s="13">
        <v>0.5</v>
      </c>
      <c r="L54" s="8">
        <f t="shared" si="1"/>
        <v>3936.4150000000004</v>
      </c>
    </row>
    <row r="55" spans="1:12" x14ac:dyDescent="0.25">
      <c r="A55" t="s">
        <v>0</v>
      </c>
      <c r="B55" t="s">
        <v>1106</v>
      </c>
      <c r="C55" s="2">
        <v>45383</v>
      </c>
      <c r="D55" s="2">
        <v>45747</v>
      </c>
      <c r="E55" s="3">
        <v>3495</v>
      </c>
      <c r="F55" s="3">
        <v>0</v>
      </c>
      <c r="G55" s="3">
        <v>0</v>
      </c>
      <c r="H55" s="3">
        <v>3495</v>
      </c>
      <c r="I55" s="7">
        <v>7689.0000000000009</v>
      </c>
      <c r="J55">
        <f>VLOOKUP(B55,[1]Foglio4!$A:$L,12,0)</f>
        <v>4</v>
      </c>
      <c r="K55" s="13">
        <v>0.6</v>
      </c>
      <c r="L55" s="8">
        <f t="shared" si="1"/>
        <v>4613.4000000000005</v>
      </c>
    </row>
    <row r="56" spans="1:12" x14ac:dyDescent="0.25">
      <c r="A56" t="s">
        <v>0</v>
      </c>
      <c r="B56" t="s">
        <v>1752</v>
      </c>
      <c r="C56" s="2">
        <v>45383</v>
      </c>
      <c r="D56" s="2">
        <v>45747</v>
      </c>
      <c r="E56" s="3">
        <v>960</v>
      </c>
      <c r="F56" s="3">
        <v>0</v>
      </c>
      <c r="G56" s="3">
        <v>0</v>
      </c>
      <c r="H56" s="3">
        <v>960</v>
      </c>
      <c r="I56" s="7">
        <v>7632</v>
      </c>
      <c r="J56">
        <v>3</v>
      </c>
      <c r="K56" s="13">
        <v>0.5</v>
      </c>
      <c r="L56" s="8">
        <f t="shared" si="1"/>
        <v>3816</v>
      </c>
    </row>
    <row r="57" spans="1:12" x14ac:dyDescent="0.25">
      <c r="A57" t="s">
        <v>0</v>
      </c>
      <c r="B57" t="s">
        <v>67</v>
      </c>
      <c r="C57" s="2">
        <v>45383</v>
      </c>
      <c r="D57" s="2">
        <v>45747</v>
      </c>
      <c r="E57" s="3">
        <v>20391</v>
      </c>
      <c r="F57" s="3">
        <v>0</v>
      </c>
      <c r="G57" s="3">
        <v>0</v>
      </c>
      <c r="H57" s="3">
        <v>20391</v>
      </c>
      <c r="I57" s="7">
        <v>7442.72</v>
      </c>
      <c r="J57">
        <f>VLOOKUP(B57,[1]Foglio4!$A:$L,12,0)</f>
        <v>4</v>
      </c>
      <c r="K57" s="13">
        <v>0.6</v>
      </c>
      <c r="L57" s="8">
        <f t="shared" si="1"/>
        <v>4465.6319999999996</v>
      </c>
    </row>
    <row r="58" spans="1:12" x14ac:dyDescent="0.25">
      <c r="A58" t="s">
        <v>0</v>
      </c>
      <c r="B58" t="s">
        <v>92</v>
      </c>
      <c r="C58" s="2">
        <v>45383</v>
      </c>
      <c r="D58" s="2">
        <v>45747</v>
      </c>
      <c r="E58" s="3">
        <v>100400</v>
      </c>
      <c r="F58" s="3">
        <v>0</v>
      </c>
      <c r="G58" s="3">
        <v>0</v>
      </c>
      <c r="H58" s="3">
        <v>100400</v>
      </c>
      <c r="I58" s="7">
        <v>7389.44</v>
      </c>
      <c r="J58">
        <v>4</v>
      </c>
      <c r="K58" s="13">
        <v>0.6</v>
      </c>
      <c r="L58" s="8">
        <f t="shared" si="1"/>
        <v>4433.6639999999998</v>
      </c>
    </row>
    <row r="59" spans="1:12" x14ac:dyDescent="0.25">
      <c r="A59" t="s">
        <v>0</v>
      </c>
      <c r="B59" t="s">
        <v>129</v>
      </c>
      <c r="C59" s="2">
        <v>45383</v>
      </c>
      <c r="D59" s="2">
        <v>45747</v>
      </c>
      <c r="E59" s="3">
        <v>48481</v>
      </c>
      <c r="F59" s="3">
        <v>0</v>
      </c>
      <c r="G59" s="3">
        <v>0</v>
      </c>
      <c r="H59" s="3">
        <v>48481</v>
      </c>
      <c r="I59" s="7">
        <v>7272.15</v>
      </c>
      <c r="J59">
        <f>VLOOKUP(B59,[1]Foglio4!$A:$L,12,0)</f>
        <v>4</v>
      </c>
      <c r="K59" s="13">
        <v>0.6</v>
      </c>
      <c r="L59" s="8">
        <f t="shared" si="1"/>
        <v>4363.29</v>
      </c>
    </row>
    <row r="60" spans="1:12" x14ac:dyDescent="0.25">
      <c r="A60" t="s">
        <v>0</v>
      </c>
      <c r="B60" t="s">
        <v>434</v>
      </c>
      <c r="C60" s="2">
        <v>45383</v>
      </c>
      <c r="D60" s="2">
        <v>45747</v>
      </c>
      <c r="E60" s="3">
        <v>6990</v>
      </c>
      <c r="F60" s="3">
        <v>0</v>
      </c>
      <c r="G60" s="3">
        <v>0</v>
      </c>
      <c r="H60" s="3">
        <v>6990</v>
      </c>
      <c r="I60" s="7">
        <v>6990</v>
      </c>
      <c r="J60">
        <f>VLOOKUP(B60,[1]Foglio4!$A:$L,12,0)</f>
        <v>4</v>
      </c>
      <c r="K60" s="13">
        <v>0.6</v>
      </c>
      <c r="L60" s="8">
        <f t="shared" si="1"/>
        <v>4194</v>
      </c>
    </row>
    <row r="61" spans="1:12" x14ac:dyDescent="0.25">
      <c r="A61" t="s">
        <v>0</v>
      </c>
      <c r="B61" t="s">
        <v>715</v>
      </c>
      <c r="C61" s="2">
        <v>45383</v>
      </c>
      <c r="D61" s="2">
        <v>45747</v>
      </c>
      <c r="E61" s="3">
        <v>5648</v>
      </c>
      <c r="F61" s="3">
        <v>0</v>
      </c>
      <c r="G61" s="3">
        <v>0</v>
      </c>
      <c r="H61" s="3">
        <v>5648</v>
      </c>
      <c r="I61" s="7">
        <v>6907.5</v>
      </c>
      <c r="J61">
        <v>3</v>
      </c>
      <c r="K61" s="13">
        <v>0.5</v>
      </c>
      <c r="L61" s="8">
        <f t="shared" si="1"/>
        <v>3453.75</v>
      </c>
    </row>
    <row r="62" spans="1:12" x14ac:dyDescent="0.25">
      <c r="A62" t="s">
        <v>0</v>
      </c>
      <c r="B62" t="s">
        <v>374</v>
      </c>
      <c r="C62" s="2">
        <v>45383</v>
      </c>
      <c r="D62" s="2">
        <v>45747</v>
      </c>
      <c r="E62" s="3">
        <v>6900</v>
      </c>
      <c r="F62" s="3">
        <v>0</v>
      </c>
      <c r="G62" s="3">
        <v>0</v>
      </c>
      <c r="H62" s="3">
        <v>6900</v>
      </c>
      <c r="I62" s="7">
        <v>6900</v>
      </c>
      <c r="J62">
        <f>VLOOKUP(B62,[1]Foglio4!$A:$L,12,0)</f>
        <v>4</v>
      </c>
      <c r="K62" s="13">
        <v>0.6</v>
      </c>
      <c r="L62" s="8">
        <f t="shared" si="1"/>
        <v>4140</v>
      </c>
    </row>
    <row r="63" spans="1:12" x14ac:dyDescent="0.25">
      <c r="A63" t="s">
        <v>0</v>
      </c>
      <c r="B63" t="s">
        <v>224</v>
      </c>
      <c r="C63" s="2">
        <v>45383</v>
      </c>
      <c r="D63" s="2">
        <v>45747</v>
      </c>
      <c r="E63" s="3">
        <v>2213</v>
      </c>
      <c r="F63" s="3">
        <v>0</v>
      </c>
      <c r="G63" s="3">
        <v>0</v>
      </c>
      <c r="H63" s="3">
        <v>2213</v>
      </c>
      <c r="I63" s="7">
        <v>6891.81</v>
      </c>
      <c r="J63">
        <f>VLOOKUP(B63,[1]Foglio4!$A:$L,12,0)</f>
        <v>4</v>
      </c>
      <c r="K63" s="13">
        <v>0.6</v>
      </c>
      <c r="L63" s="8">
        <f t="shared" si="1"/>
        <v>4135.0860000000002</v>
      </c>
    </row>
    <row r="64" spans="1:12" x14ac:dyDescent="0.25">
      <c r="A64" t="s">
        <v>0</v>
      </c>
      <c r="B64" t="s">
        <v>1171</v>
      </c>
      <c r="C64" s="2">
        <v>45383</v>
      </c>
      <c r="D64" s="2">
        <v>45747</v>
      </c>
      <c r="E64" s="3">
        <v>680</v>
      </c>
      <c r="F64" s="3">
        <v>0</v>
      </c>
      <c r="G64" s="3">
        <v>0</v>
      </c>
      <c r="H64" s="3">
        <v>680</v>
      </c>
      <c r="I64" s="7">
        <v>6820.4</v>
      </c>
      <c r="J64">
        <v>3</v>
      </c>
      <c r="K64" s="13">
        <v>0.5</v>
      </c>
      <c r="L64" s="8">
        <f t="shared" si="1"/>
        <v>3410.2</v>
      </c>
    </row>
    <row r="65" spans="1:12" x14ac:dyDescent="0.25">
      <c r="A65" t="s">
        <v>0</v>
      </c>
      <c r="B65" t="s">
        <v>1209</v>
      </c>
      <c r="C65" s="2">
        <v>45383</v>
      </c>
      <c r="D65" s="2">
        <v>45747</v>
      </c>
      <c r="E65" s="3">
        <v>80000</v>
      </c>
      <c r="F65" s="3">
        <v>0</v>
      </c>
      <c r="G65" s="3">
        <v>0</v>
      </c>
      <c r="H65" s="3">
        <v>80000</v>
      </c>
      <c r="I65" s="7">
        <v>6808</v>
      </c>
      <c r="J65">
        <f>VLOOKUP(B65,[1]Foglio4!$A:$L,12,0)</f>
        <v>4</v>
      </c>
      <c r="K65" s="13">
        <v>0.6</v>
      </c>
      <c r="L65" s="8">
        <f t="shared" si="1"/>
        <v>4084.7999999999997</v>
      </c>
    </row>
    <row r="66" spans="1:12" x14ac:dyDescent="0.25">
      <c r="A66" t="s">
        <v>0</v>
      </c>
      <c r="B66" t="s">
        <v>1229</v>
      </c>
      <c r="C66" s="2">
        <v>45383</v>
      </c>
      <c r="D66" s="2">
        <v>45747</v>
      </c>
      <c r="E66" s="3">
        <v>10060</v>
      </c>
      <c r="F66" s="3">
        <v>0</v>
      </c>
      <c r="G66" s="3">
        <v>0</v>
      </c>
      <c r="H66" s="3">
        <v>10060</v>
      </c>
      <c r="I66" s="7">
        <v>6805.4900000000007</v>
      </c>
      <c r="J66">
        <f>VLOOKUP(B66,[1]Foglio4!$A:$L,12,0)</f>
        <v>4</v>
      </c>
      <c r="K66" s="13">
        <v>0.6</v>
      </c>
      <c r="L66" s="8">
        <f t="shared" si="1"/>
        <v>4083.2940000000003</v>
      </c>
    </row>
    <row r="67" spans="1:12" x14ac:dyDescent="0.25">
      <c r="A67" t="s">
        <v>0</v>
      </c>
      <c r="B67" t="s">
        <v>1600</v>
      </c>
      <c r="C67" s="2">
        <v>45383</v>
      </c>
      <c r="D67" s="2">
        <v>45747</v>
      </c>
      <c r="E67" s="3">
        <v>57000</v>
      </c>
      <c r="F67" s="3">
        <v>0</v>
      </c>
      <c r="G67" s="3">
        <v>0</v>
      </c>
      <c r="H67" s="3">
        <v>57000</v>
      </c>
      <c r="I67" s="7">
        <v>6783</v>
      </c>
      <c r="J67">
        <v>3</v>
      </c>
      <c r="K67" s="13">
        <v>0.5</v>
      </c>
      <c r="L67" s="8">
        <f t="shared" si="1"/>
        <v>3391.5</v>
      </c>
    </row>
    <row r="68" spans="1:12" x14ac:dyDescent="0.25">
      <c r="A68" t="s">
        <v>0</v>
      </c>
      <c r="B68" t="s">
        <v>1417</v>
      </c>
      <c r="C68" s="2">
        <v>45383</v>
      </c>
      <c r="D68" s="2">
        <v>45747</v>
      </c>
      <c r="E68" s="3">
        <v>2459</v>
      </c>
      <c r="F68" s="3">
        <v>0</v>
      </c>
      <c r="G68" s="3">
        <v>0</v>
      </c>
      <c r="H68" s="3">
        <v>2459</v>
      </c>
      <c r="I68" s="7">
        <v>6769.36</v>
      </c>
      <c r="J68">
        <f>VLOOKUP(B68,[1]Foglio4!$A:$L,12,0)</f>
        <v>4</v>
      </c>
      <c r="K68" s="13">
        <v>0.6</v>
      </c>
      <c r="L68" s="8">
        <f t="shared" si="1"/>
        <v>4061.6159999999995</v>
      </c>
    </row>
    <row r="69" spans="1:12" x14ac:dyDescent="0.25">
      <c r="A69" t="s">
        <v>0</v>
      </c>
      <c r="B69" t="s">
        <v>866</v>
      </c>
      <c r="C69" s="2">
        <v>45383</v>
      </c>
      <c r="D69" s="2">
        <v>45747</v>
      </c>
      <c r="E69" s="3">
        <v>7536</v>
      </c>
      <c r="F69" s="3">
        <v>0</v>
      </c>
      <c r="G69" s="3">
        <v>0</v>
      </c>
      <c r="H69" s="3">
        <v>7536</v>
      </c>
      <c r="I69" s="7">
        <v>6532.96</v>
      </c>
      <c r="J69">
        <f>VLOOKUP(B69,[1]Foglio4!$A:$L,12,0)</f>
        <v>4</v>
      </c>
      <c r="K69" s="13">
        <v>0.6</v>
      </c>
      <c r="L69" s="8">
        <f t="shared" si="1"/>
        <v>3919.7759999999998</v>
      </c>
    </row>
    <row r="70" spans="1:12" x14ac:dyDescent="0.25">
      <c r="A70" t="s">
        <v>0</v>
      </c>
      <c r="B70" t="s">
        <v>109</v>
      </c>
      <c r="C70" s="2">
        <v>45383</v>
      </c>
      <c r="D70" s="2">
        <v>45747</v>
      </c>
      <c r="E70" s="3">
        <v>42993</v>
      </c>
      <c r="F70" s="3">
        <v>0</v>
      </c>
      <c r="G70" s="3">
        <v>0</v>
      </c>
      <c r="H70" s="3">
        <v>42993</v>
      </c>
      <c r="I70" s="7">
        <v>6448.95</v>
      </c>
      <c r="J70">
        <v>3</v>
      </c>
      <c r="K70" s="13">
        <v>0.5</v>
      </c>
      <c r="L70" s="8">
        <f t="shared" si="1"/>
        <v>3224.4749999999999</v>
      </c>
    </row>
    <row r="71" spans="1:12" x14ac:dyDescent="0.25">
      <c r="A71" t="s">
        <v>0</v>
      </c>
      <c r="B71" t="s">
        <v>431</v>
      </c>
      <c r="C71" s="2">
        <v>45383</v>
      </c>
      <c r="D71" s="2">
        <v>45747</v>
      </c>
      <c r="E71" s="3">
        <v>6430</v>
      </c>
      <c r="F71" s="3">
        <v>0</v>
      </c>
      <c r="G71" s="3">
        <v>0</v>
      </c>
      <c r="H71" s="3">
        <v>6430</v>
      </c>
      <c r="I71" s="7">
        <v>6430</v>
      </c>
      <c r="J71">
        <f>VLOOKUP(B71,[1]Foglio4!$A:$L,12,0)</f>
        <v>4</v>
      </c>
      <c r="K71" s="13">
        <v>0.6</v>
      </c>
      <c r="L71" s="8">
        <f t="shared" si="1"/>
        <v>3858</v>
      </c>
    </row>
    <row r="72" spans="1:12" x14ac:dyDescent="0.25">
      <c r="A72" t="s">
        <v>0</v>
      </c>
      <c r="B72" t="s">
        <v>352</v>
      </c>
      <c r="C72" s="2">
        <v>45383</v>
      </c>
      <c r="D72" s="2">
        <v>45747</v>
      </c>
      <c r="E72" s="3">
        <v>300000</v>
      </c>
      <c r="F72" s="3">
        <v>0</v>
      </c>
      <c r="G72" s="3">
        <v>0</v>
      </c>
      <c r="H72" s="3">
        <v>300000</v>
      </c>
      <c r="I72" s="7">
        <v>6399.7499999999991</v>
      </c>
      <c r="J72">
        <f>VLOOKUP(B72,[1]Foglio4!$A:$L,12,0)</f>
        <v>4</v>
      </c>
      <c r="K72" s="13">
        <v>0.6</v>
      </c>
      <c r="L72" s="8">
        <f t="shared" si="1"/>
        <v>3839.8499999999995</v>
      </c>
    </row>
    <row r="73" spans="1:12" x14ac:dyDescent="0.25">
      <c r="A73" t="s">
        <v>0</v>
      </c>
      <c r="B73" t="s">
        <v>277</v>
      </c>
      <c r="C73" s="2">
        <v>45383</v>
      </c>
      <c r="D73" s="2">
        <v>45747</v>
      </c>
      <c r="E73" s="3">
        <v>10424</v>
      </c>
      <c r="F73" s="3">
        <v>0</v>
      </c>
      <c r="G73" s="3">
        <v>0</v>
      </c>
      <c r="H73" s="3">
        <v>10424</v>
      </c>
      <c r="I73" s="7">
        <v>6334.56</v>
      </c>
      <c r="J73">
        <f>VLOOKUP(B73,[1]Foglio4!$A:$L,12,0)</f>
        <v>4</v>
      </c>
      <c r="K73" s="13">
        <v>0.6</v>
      </c>
      <c r="L73" s="8">
        <f t="shared" si="1"/>
        <v>3800.7359999999999</v>
      </c>
    </row>
    <row r="74" spans="1:12" x14ac:dyDescent="0.25">
      <c r="A74" t="s">
        <v>0</v>
      </c>
      <c r="B74" t="s">
        <v>1540</v>
      </c>
      <c r="C74" s="2">
        <v>45383</v>
      </c>
      <c r="D74" s="2">
        <v>45747</v>
      </c>
      <c r="E74" s="3">
        <v>59000</v>
      </c>
      <c r="F74" s="3">
        <v>0</v>
      </c>
      <c r="G74" s="3">
        <v>0</v>
      </c>
      <c r="H74" s="3">
        <v>59000</v>
      </c>
      <c r="I74" s="7">
        <v>6330.4049999999997</v>
      </c>
      <c r="J74">
        <v>3</v>
      </c>
      <c r="K74" s="13">
        <v>0.5</v>
      </c>
      <c r="L74" s="8">
        <f t="shared" si="1"/>
        <v>3165.2024999999999</v>
      </c>
    </row>
    <row r="75" spans="1:12" x14ac:dyDescent="0.25">
      <c r="A75" t="s">
        <v>0</v>
      </c>
      <c r="B75" t="s">
        <v>1549</v>
      </c>
      <c r="C75" s="2">
        <v>45383</v>
      </c>
      <c r="D75" s="2">
        <v>45747</v>
      </c>
      <c r="E75" s="3">
        <v>59000</v>
      </c>
      <c r="F75" s="3">
        <v>0</v>
      </c>
      <c r="G75" s="3">
        <v>0</v>
      </c>
      <c r="H75" s="3">
        <v>59000</v>
      </c>
      <c r="I75" s="7">
        <v>6330.4049999999997</v>
      </c>
      <c r="J75">
        <v>3</v>
      </c>
      <c r="K75" s="13">
        <v>0.5</v>
      </c>
      <c r="L75" s="8">
        <f t="shared" si="1"/>
        <v>3165.2024999999999</v>
      </c>
    </row>
    <row r="76" spans="1:12" x14ac:dyDescent="0.25">
      <c r="A76" t="s">
        <v>0</v>
      </c>
      <c r="B76" t="s">
        <v>682</v>
      </c>
      <c r="C76" s="2">
        <v>45383</v>
      </c>
      <c r="D76" s="2">
        <v>45747</v>
      </c>
      <c r="E76" s="3">
        <v>116650</v>
      </c>
      <c r="F76" s="3">
        <v>0</v>
      </c>
      <c r="G76" s="3">
        <v>0</v>
      </c>
      <c r="H76" s="3">
        <v>116650</v>
      </c>
      <c r="I76" s="7">
        <v>6197.6144999999988</v>
      </c>
      <c r="J76">
        <v>3</v>
      </c>
      <c r="K76" s="13">
        <v>0.5</v>
      </c>
      <c r="L76" s="8">
        <f t="shared" si="1"/>
        <v>3098.8072499999994</v>
      </c>
    </row>
    <row r="77" spans="1:12" x14ac:dyDescent="0.25">
      <c r="A77" t="s">
        <v>0</v>
      </c>
      <c r="B77" t="s">
        <v>1743</v>
      </c>
      <c r="C77" s="2">
        <v>45383</v>
      </c>
      <c r="D77" s="2">
        <v>45747</v>
      </c>
      <c r="E77" s="3">
        <v>600</v>
      </c>
      <c r="F77" s="3">
        <v>0</v>
      </c>
      <c r="G77" s="3">
        <v>0</v>
      </c>
      <c r="H77" s="3">
        <v>600</v>
      </c>
      <c r="I77" s="7">
        <v>5988</v>
      </c>
      <c r="J77">
        <f>VLOOKUP(B77,[1]Foglio4!$A:$L,12,0)</f>
        <v>4</v>
      </c>
      <c r="K77" s="13">
        <v>0.6</v>
      </c>
      <c r="L77" s="8">
        <f t="shared" si="1"/>
        <v>3592.7999999999997</v>
      </c>
    </row>
    <row r="78" spans="1:12" x14ac:dyDescent="0.25">
      <c r="A78" t="s">
        <v>0</v>
      </c>
      <c r="B78" t="s">
        <v>1051</v>
      </c>
      <c r="C78" s="2">
        <v>45383</v>
      </c>
      <c r="D78" s="2">
        <v>45747</v>
      </c>
      <c r="E78" s="3">
        <v>11798</v>
      </c>
      <c r="F78" s="3">
        <v>0</v>
      </c>
      <c r="G78" s="3">
        <v>0</v>
      </c>
      <c r="H78" s="3">
        <v>11798</v>
      </c>
      <c r="I78" s="7">
        <v>5899</v>
      </c>
      <c r="J78">
        <v>3</v>
      </c>
      <c r="K78" s="13">
        <v>0.5</v>
      </c>
      <c r="L78" s="8">
        <f t="shared" si="1"/>
        <v>2949.5</v>
      </c>
    </row>
    <row r="79" spans="1:12" x14ac:dyDescent="0.25">
      <c r="A79" t="s">
        <v>0</v>
      </c>
      <c r="B79" t="s">
        <v>1225</v>
      </c>
      <c r="C79" s="2">
        <v>45383</v>
      </c>
      <c r="D79" s="2">
        <v>45747</v>
      </c>
      <c r="E79" s="3">
        <v>13528</v>
      </c>
      <c r="F79" s="3">
        <v>0</v>
      </c>
      <c r="G79" s="3">
        <v>0</v>
      </c>
      <c r="H79" s="3">
        <v>13528</v>
      </c>
      <c r="I79" s="7">
        <v>5867.5</v>
      </c>
      <c r="J79">
        <f>VLOOKUP(B79,[1]Foglio4!$A:$L,12,0)</f>
        <v>4</v>
      </c>
      <c r="K79" s="13">
        <v>0.6</v>
      </c>
      <c r="L79" s="8">
        <f t="shared" si="1"/>
        <v>3520.5</v>
      </c>
    </row>
    <row r="80" spans="1:12" x14ac:dyDescent="0.25">
      <c r="A80" t="s">
        <v>0</v>
      </c>
      <c r="B80" t="s">
        <v>1073</v>
      </c>
      <c r="C80" s="2">
        <v>45383</v>
      </c>
      <c r="D80" s="2">
        <v>45747</v>
      </c>
      <c r="E80" s="3">
        <v>650</v>
      </c>
      <c r="F80" s="3">
        <v>0</v>
      </c>
      <c r="G80" s="3">
        <v>0</v>
      </c>
      <c r="H80" s="3">
        <v>650</v>
      </c>
      <c r="I80" s="7">
        <v>5760.56</v>
      </c>
      <c r="J80">
        <v>3</v>
      </c>
      <c r="K80" s="13">
        <v>0.5</v>
      </c>
      <c r="L80" s="8">
        <f t="shared" ref="L80:L143" si="2">+K80*I80</f>
        <v>2880.28</v>
      </c>
    </row>
    <row r="81" spans="1:12" x14ac:dyDescent="0.25">
      <c r="A81" t="s">
        <v>0</v>
      </c>
      <c r="B81" t="s">
        <v>912</v>
      </c>
      <c r="C81" s="2">
        <v>45383</v>
      </c>
      <c r="D81" s="2">
        <v>45747</v>
      </c>
      <c r="E81" s="3">
        <v>14400</v>
      </c>
      <c r="F81" s="3">
        <v>0</v>
      </c>
      <c r="G81" s="3">
        <v>0</v>
      </c>
      <c r="H81" s="3">
        <v>14400</v>
      </c>
      <c r="I81" s="7">
        <v>5680.8</v>
      </c>
      <c r="J81">
        <f>VLOOKUP(B81,[1]Foglio4!$A:$L,12,0)</f>
        <v>4</v>
      </c>
      <c r="K81" s="13">
        <v>0.6</v>
      </c>
      <c r="L81" s="8">
        <f t="shared" si="2"/>
        <v>3408.48</v>
      </c>
    </row>
    <row r="82" spans="1:12" x14ac:dyDescent="0.25">
      <c r="A82" t="s">
        <v>0</v>
      </c>
      <c r="B82" t="s">
        <v>197</v>
      </c>
      <c r="C82" s="2">
        <v>45383</v>
      </c>
      <c r="D82" s="2">
        <v>45747</v>
      </c>
      <c r="E82" s="3">
        <v>9235</v>
      </c>
      <c r="F82" s="3">
        <v>0</v>
      </c>
      <c r="G82" s="3">
        <v>0</v>
      </c>
      <c r="H82" s="3">
        <v>9235</v>
      </c>
      <c r="I82" s="7">
        <v>5555.59</v>
      </c>
      <c r="J82">
        <v>3</v>
      </c>
      <c r="K82" s="13">
        <v>0.5</v>
      </c>
      <c r="L82" s="8">
        <f t="shared" si="2"/>
        <v>2777.7950000000001</v>
      </c>
    </row>
    <row r="83" spans="1:12" x14ac:dyDescent="0.25">
      <c r="A83" t="s">
        <v>0</v>
      </c>
      <c r="B83" t="s">
        <v>1427</v>
      </c>
      <c r="C83" s="2">
        <v>45383</v>
      </c>
      <c r="D83" s="2">
        <v>45747</v>
      </c>
      <c r="E83" s="3">
        <v>2400</v>
      </c>
      <c r="F83" s="3">
        <v>0</v>
      </c>
      <c r="G83" s="3">
        <v>0</v>
      </c>
      <c r="H83" s="3">
        <v>2400</v>
      </c>
      <c r="I83" s="7">
        <v>5520</v>
      </c>
      <c r="J83">
        <v>3</v>
      </c>
      <c r="K83" s="13">
        <v>0.5</v>
      </c>
      <c r="L83" s="8">
        <f t="shared" si="2"/>
        <v>2760</v>
      </c>
    </row>
    <row r="84" spans="1:12" x14ac:dyDescent="0.25">
      <c r="A84" t="s">
        <v>0</v>
      </c>
      <c r="B84" t="s">
        <v>945</v>
      </c>
      <c r="C84" s="2">
        <v>45383</v>
      </c>
      <c r="D84" s="2">
        <v>45747</v>
      </c>
      <c r="E84" s="3">
        <v>33000</v>
      </c>
      <c r="F84" s="3">
        <v>0</v>
      </c>
      <c r="G84" s="3">
        <v>0</v>
      </c>
      <c r="H84" s="3">
        <v>33000</v>
      </c>
      <c r="I84" s="7">
        <v>5490.21</v>
      </c>
      <c r="J84">
        <f>VLOOKUP(B84,[1]Foglio4!$A:$L,12,0)</f>
        <v>4</v>
      </c>
      <c r="K84" s="13">
        <v>0.6</v>
      </c>
      <c r="L84" s="8">
        <f t="shared" si="2"/>
        <v>3294.1259999999997</v>
      </c>
    </row>
    <row r="85" spans="1:12" x14ac:dyDescent="0.25">
      <c r="A85" t="s">
        <v>0</v>
      </c>
      <c r="B85" t="s">
        <v>640</v>
      </c>
      <c r="C85" s="2">
        <v>45383</v>
      </c>
      <c r="D85" s="2">
        <v>45747</v>
      </c>
      <c r="E85" s="3">
        <v>13028</v>
      </c>
      <c r="F85" s="3">
        <v>0</v>
      </c>
      <c r="G85" s="3">
        <v>0</v>
      </c>
      <c r="H85" s="3">
        <v>13028</v>
      </c>
      <c r="I85" s="7">
        <v>5485.57</v>
      </c>
      <c r="J85">
        <v>3</v>
      </c>
      <c r="K85" s="13">
        <v>0.5</v>
      </c>
      <c r="L85" s="8">
        <f t="shared" si="2"/>
        <v>2742.7849999999999</v>
      </c>
    </row>
    <row r="86" spans="1:12" x14ac:dyDescent="0.25">
      <c r="A86" t="s">
        <v>0</v>
      </c>
      <c r="B86" t="s">
        <v>909</v>
      </c>
      <c r="C86" s="2">
        <v>45383</v>
      </c>
      <c r="D86" s="2">
        <v>45747</v>
      </c>
      <c r="E86" s="3">
        <v>41782</v>
      </c>
      <c r="F86" s="3">
        <v>0</v>
      </c>
      <c r="G86" s="3">
        <v>0</v>
      </c>
      <c r="H86" s="3">
        <v>41782</v>
      </c>
      <c r="I86" s="7">
        <v>5473.44</v>
      </c>
      <c r="J86">
        <f>VLOOKUP(B86,[1]Foglio4!$A:$L,12,0)</f>
        <v>4</v>
      </c>
      <c r="K86" s="13">
        <v>0.6</v>
      </c>
      <c r="L86" s="8">
        <f t="shared" si="2"/>
        <v>3284.0639999999999</v>
      </c>
    </row>
    <row r="87" spans="1:12" x14ac:dyDescent="0.25">
      <c r="A87" t="s">
        <v>0</v>
      </c>
      <c r="B87" t="s">
        <v>1154</v>
      </c>
      <c r="C87" s="2">
        <v>45383</v>
      </c>
      <c r="D87" s="2">
        <v>45747</v>
      </c>
      <c r="E87" s="3">
        <v>991</v>
      </c>
      <c r="F87" s="3">
        <v>0</v>
      </c>
      <c r="G87" s="3">
        <v>0</v>
      </c>
      <c r="H87" s="3">
        <v>991</v>
      </c>
      <c r="I87" s="7">
        <v>5460.41</v>
      </c>
      <c r="J87">
        <f>VLOOKUP(B87,[1]Foglio4!$A:$L,12,0)</f>
        <v>4</v>
      </c>
      <c r="K87" s="13">
        <v>0.6</v>
      </c>
      <c r="L87" s="8">
        <f t="shared" si="2"/>
        <v>3276.2459999999996</v>
      </c>
    </row>
    <row r="88" spans="1:12" x14ac:dyDescent="0.25">
      <c r="A88" t="s">
        <v>0</v>
      </c>
      <c r="B88" t="s">
        <v>816</v>
      </c>
      <c r="C88" s="2">
        <v>45383</v>
      </c>
      <c r="D88" s="2">
        <v>45747</v>
      </c>
      <c r="E88" s="3">
        <v>48750</v>
      </c>
      <c r="F88" s="3">
        <v>0</v>
      </c>
      <c r="G88" s="3">
        <v>0</v>
      </c>
      <c r="H88" s="3">
        <v>48750</v>
      </c>
      <c r="I88" s="7">
        <v>5416.13</v>
      </c>
      <c r="J88">
        <v>3</v>
      </c>
      <c r="K88" s="13">
        <v>0.5</v>
      </c>
      <c r="L88" s="8">
        <f t="shared" si="2"/>
        <v>2708.0650000000001</v>
      </c>
    </row>
    <row r="89" spans="1:12" x14ac:dyDescent="0.25">
      <c r="A89" t="s">
        <v>0</v>
      </c>
      <c r="B89" t="s">
        <v>1107</v>
      </c>
      <c r="C89" s="2">
        <v>45383</v>
      </c>
      <c r="D89" s="2">
        <v>45747</v>
      </c>
      <c r="E89" s="3">
        <v>2450</v>
      </c>
      <c r="F89" s="3">
        <v>0</v>
      </c>
      <c r="G89" s="3">
        <v>0</v>
      </c>
      <c r="H89" s="3">
        <v>2450</v>
      </c>
      <c r="I89" s="7">
        <v>5390</v>
      </c>
      <c r="J89">
        <f>VLOOKUP(B89,[1]Foglio4!$A:$L,12,0)</f>
        <v>4</v>
      </c>
      <c r="K89" s="13">
        <v>0.6</v>
      </c>
      <c r="L89" s="8">
        <f t="shared" si="2"/>
        <v>3234</v>
      </c>
    </row>
    <row r="90" spans="1:12" x14ac:dyDescent="0.25">
      <c r="A90" t="s">
        <v>0</v>
      </c>
      <c r="B90" t="s">
        <v>783</v>
      </c>
      <c r="C90" s="2">
        <v>45383</v>
      </c>
      <c r="D90" s="2">
        <v>45747</v>
      </c>
      <c r="E90" s="3">
        <v>1100</v>
      </c>
      <c r="F90" s="3">
        <v>0</v>
      </c>
      <c r="G90" s="3">
        <v>0</v>
      </c>
      <c r="H90" s="3">
        <v>1100</v>
      </c>
      <c r="I90" s="7">
        <v>5350.3</v>
      </c>
      <c r="J90">
        <v>3</v>
      </c>
      <c r="K90" s="13">
        <v>0.5</v>
      </c>
      <c r="L90" s="8">
        <f t="shared" si="2"/>
        <v>2675.15</v>
      </c>
    </row>
    <row r="91" spans="1:12" x14ac:dyDescent="0.25">
      <c r="A91" t="s">
        <v>0</v>
      </c>
      <c r="B91" t="s">
        <v>1123</v>
      </c>
      <c r="C91" s="2">
        <v>45383</v>
      </c>
      <c r="D91" s="2">
        <v>45747</v>
      </c>
      <c r="E91" s="3">
        <v>684</v>
      </c>
      <c r="F91" s="3">
        <v>0</v>
      </c>
      <c r="G91" s="3">
        <v>0</v>
      </c>
      <c r="H91" s="3">
        <v>684</v>
      </c>
      <c r="I91" s="7">
        <v>5253.12</v>
      </c>
      <c r="J91">
        <f>VLOOKUP(B91,[1]Foglio4!$A:$L,12,0)</f>
        <v>4</v>
      </c>
      <c r="K91" s="13">
        <v>0.6</v>
      </c>
      <c r="L91" s="8">
        <f t="shared" si="2"/>
        <v>3151.8719999999998</v>
      </c>
    </row>
    <row r="92" spans="1:12" x14ac:dyDescent="0.25">
      <c r="A92" t="s">
        <v>0</v>
      </c>
      <c r="B92" t="s">
        <v>553</v>
      </c>
      <c r="C92" s="2">
        <v>45383</v>
      </c>
      <c r="D92" s="2">
        <v>45747</v>
      </c>
      <c r="E92" s="3">
        <v>2031</v>
      </c>
      <c r="F92" s="3">
        <v>0</v>
      </c>
      <c r="G92" s="3">
        <v>0</v>
      </c>
      <c r="H92" s="3">
        <v>2031</v>
      </c>
      <c r="I92" s="7">
        <v>5219.49</v>
      </c>
      <c r="J92">
        <v>3</v>
      </c>
      <c r="K92" s="13">
        <v>0.5</v>
      </c>
      <c r="L92" s="8">
        <f t="shared" si="2"/>
        <v>2609.7449999999999</v>
      </c>
    </row>
    <row r="93" spans="1:12" x14ac:dyDescent="0.25">
      <c r="A93" t="s">
        <v>0</v>
      </c>
      <c r="B93" t="s">
        <v>206</v>
      </c>
      <c r="C93" s="2">
        <v>45383</v>
      </c>
      <c r="D93" s="2">
        <v>45747</v>
      </c>
      <c r="E93" s="3">
        <v>3368</v>
      </c>
      <c r="F93" s="3">
        <v>0</v>
      </c>
      <c r="G93" s="3">
        <v>0</v>
      </c>
      <c r="H93" s="3">
        <v>3368</v>
      </c>
      <c r="I93" s="7">
        <v>5216.7</v>
      </c>
      <c r="J93">
        <f>VLOOKUP(B93,[1]Foglio4!$A:$L,12,0)</f>
        <v>4</v>
      </c>
      <c r="K93" s="13">
        <v>0.6</v>
      </c>
      <c r="L93" s="8">
        <f t="shared" si="2"/>
        <v>3130.02</v>
      </c>
    </row>
    <row r="94" spans="1:12" x14ac:dyDescent="0.25">
      <c r="A94" t="s">
        <v>0</v>
      </c>
      <c r="B94" t="s">
        <v>182</v>
      </c>
      <c r="C94" s="2">
        <v>45383</v>
      </c>
      <c r="D94" s="2">
        <v>45747</v>
      </c>
      <c r="E94" s="3">
        <v>8277</v>
      </c>
      <c r="F94" s="3">
        <v>0</v>
      </c>
      <c r="G94" s="3">
        <v>0</v>
      </c>
      <c r="H94" s="3">
        <v>8277</v>
      </c>
      <c r="I94" s="7">
        <v>5216.6499999999996</v>
      </c>
      <c r="J94">
        <f>VLOOKUP(B94,[1]Foglio4!$A:$L,12,0)</f>
        <v>4</v>
      </c>
      <c r="K94" s="13">
        <v>0.6</v>
      </c>
      <c r="L94" s="8">
        <f t="shared" si="2"/>
        <v>3129.99</v>
      </c>
    </row>
    <row r="95" spans="1:12" x14ac:dyDescent="0.25">
      <c r="A95" t="s">
        <v>0</v>
      </c>
      <c r="B95" t="s">
        <v>1290</v>
      </c>
      <c r="C95" s="2">
        <v>45383</v>
      </c>
      <c r="D95" s="2">
        <v>45747</v>
      </c>
      <c r="E95" s="3">
        <v>3460</v>
      </c>
      <c r="F95" s="3">
        <v>0</v>
      </c>
      <c r="G95" s="3">
        <v>0</v>
      </c>
      <c r="H95" s="3">
        <v>3460</v>
      </c>
      <c r="I95" s="7">
        <v>5209.41</v>
      </c>
      <c r="J95">
        <f>VLOOKUP(B95,[1]Foglio4!$A:$L,12,0)</f>
        <v>4</v>
      </c>
      <c r="K95" s="13">
        <v>0.6</v>
      </c>
      <c r="L95" s="8">
        <f t="shared" si="2"/>
        <v>3125.6459999999997</v>
      </c>
    </row>
    <row r="96" spans="1:12" x14ac:dyDescent="0.25">
      <c r="A96" t="s">
        <v>0</v>
      </c>
      <c r="B96" t="s">
        <v>672</v>
      </c>
      <c r="C96" s="2">
        <v>45383</v>
      </c>
      <c r="D96" s="2">
        <v>45747</v>
      </c>
      <c r="E96" s="3">
        <v>10400</v>
      </c>
      <c r="F96" s="3">
        <v>0</v>
      </c>
      <c r="G96" s="3">
        <v>0</v>
      </c>
      <c r="H96" s="3">
        <v>10400</v>
      </c>
      <c r="I96" s="7">
        <v>5200</v>
      </c>
      <c r="J96">
        <v>3</v>
      </c>
      <c r="K96" s="13">
        <v>0.5</v>
      </c>
      <c r="L96" s="8">
        <f t="shared" si="2"/>
        <v>2600</v>
      </c>
    </row>
    <row r="97" spans="1:12" x14ac:dyDescent="0.25">
      <c r="A97" t="s">
        <v>0</v>
      </c>
      <c r="B97" t="s">
        <v>762</v>
      </c>
      <c r="C97" s="2">
        <v>45383</v>
      </c>
      <c r="D97" s="2">
        <v>45747</v>
      </c>
      <c r="E97" s="3">
        <v>780</v>
      </c>
      <c r="F97" s="3">
        <v>0</v>
      </c>
      <c r="G97" s="3">
        <v>0</v>
      </c>
      <c r="H97" s="3">
        <v>780</v>
      </c>
      <c r="I97" s="7">
        <v>5171.3999999999996</v>
      </c>
      <c r="J97">
        <v>3</v>
      </c>
      <c r="K97" s="13">
        <v>0.5</v>
      </c>
      <c r="L97" s="8">
        <f t="shared" si="2"/>
        <v>2585.6999999999998</v>
      </c>
    </row>
    <row r="98" spans="1:12" x14ac:dyDescent="0.25">
      <c r="A98" t="s">
        <v>0</v>
      </c>
      <c r="B98" t="s">
        <v>1415</v>
      </c>
      <c r="C98" s="2">
        <v>45383</v>
      </c>
      <c r="D98" s="2">
        <v>45747</v>
      </c>
      <c r="E98" s="3">
        <v>1874</v>
      </c>
      <c r="F98" s="3">
        <v>0</v>
      </c>
      <c r="G98" s="3">
        <v>0</v>
      </c>
      <c r="H98" s="3">
        <v>1874</v>
      </c>
      <c r="I98" s="7">
        <v>5168.32</v>
      </c>
      <c r="J98">
        <f>VLOOKUP(B98,[1]Foglio4!$A:$L,12,0)</f>
        <v>4</v>
      </c>
      <c r="K98" s="13">
        <v>0.6</v>
      </c>
      <c r="L98" s="8">
        <f t="shared" si="2"/>
        <v>3100.9919999999997</v>
      </c>
    </row>
    <row r="99" spans="1:12" x14ac:dyDescent="0.25">
      <c r="A99" t="s">
        <v>0</v>
      </c>
      <c r="B99" t="s">
        <v>646</v>
      </c>
      <c r="C99" s="2">
        <v>45383</v>
      </c>
      <c r="D99" s="2">
        <v>45747</v>
      </c>
      <c r="E99" s="3">
        <v>5100</v>
      </c>
      <c r="F99" s="3">
        <v>0</v>
      </c>
      <c r="G99" s="3">
        <v>0</v>
      </c>
      <c r="H99" s="3">
        <v>5100</v>
      </c>
      <c r="I99" s="7">
        <v>5100</v>
      </c>
      <c r="J99">
        <v>3</v>
      </c>
      <c r="K99" s="13">
        <v>0.5</v>
      </c>
      <c r="L99" s="8">
        <f t="shared" si="2"/>
        <v>2550</v>
      </c>
    </row>
    <row r="100" spans="1:12" x14ac:dyDescent="0.25">
      <c r="A100" t="s">
        <v>0</v>
      </c>
      <c r="B100" t="s">
        <v>179</v>
      </c>
      <c r="C100" s="2">
        <v>45383</v>
      </c>
      <c r="D100" s="2">
        <v>45747</v>
      </c>
      <c r="E100" s="3">
        <v>17884</v>
      </c>
      <c r="F100" s="3">
        <v>0</v>
      </c>
      <c r="G100" s="3">
        <v>0</v>
      </c>
      <c r="H100" s="3">
        <v>17884</v>
      </c>
      <c r="I100" s="7">
        <v>5007.16</v>
      </c>
      <c r="J100">
        <f>VLOOKUP(B100,[1]Foglio4!$A:$L,12,0)</f>
        <v>4</v>
      </c>
      <c r="K100" s="13">
        <v>0.6</v>
      </c>
      <c r="L100" s="8">
        <f t="shared" si="2"/>
        <v>3004.2959999999998</v>
      </c>
    </row>
    <row r="101" spans="1:12" x14ac:dyDescent="0.25">
      <c r="A101" t="s">
        <v>0</v>
      </c>
      <c r="B101" t="s">
        <v>737</v>
      </c>
      <c r="C101" s="2">
        <v>45383</v>
      </c>
      <c r="D101" s="2">
        <v>45747</v>
      </c>
      <c r="E101" s="3">
        <v>9990</v>
      </c>
      <c r="F101" s="3">
        <v>0</v>
      </c>
      <c r="G101" s="3">
        <v>0</v>
      </c>
      <c r="H101" s="3">
        <v>9990</v>
      </c>
      <c r="I101" s="7">
        <v>4995</v>
      </c>
      <c r="J101">
        <v>3</v>
      </c>
      <c r="K101" s="13">
        <v>0.5</v>
      </c>
      <c r="L101" s="8">
        <f t="shared" si="2"/>
        <v>2497.5</v>
      </c>
    </row>
    <row r="102" spans="1:12" x14ac:dyDescent="0.25">
      <c r="A102" t="s">
        <v>0</v>
      </c>
      <c r="B102" t="s">
        <v>1736</v>
      </c>
      <c r="C102" s="2">
        <v>45383</v>
      </c>
      <c r="D102" s="2">
        <v>45747</v>
      </c>
      <c r="E102" s="3">
        <v>999</v>
      </c>
      <c r="F102" s="3">
        <v>0</v>
      </c>
      <c r="G102" s="3">
        <v>0</v>
      </c>
      <c r="H102" s="3">
        <v>999</v>
      </c>
      <c r="I102" s="7">
        <v>4995</v>
      </c>
      <c r="J102">
        <f>VLOOKUP(B102,[1]Foglio4!$A:$L,12,0)</f>
        <v>4</v>
      </c>
      <c r="K102" s="13">
        <v>0.6</v>
      </c>
      <c r="L102" s="8">
        <f t="shared" si="2"/>
        <v>2997</v>
      </c>
    </row>
    <row r="103" spans="1:12" x14ac:dyDescent="0.25">
      <c r="A103" t="s">
        <v>0</v>
      </c>
      <c r="B103" t="s">
        <v>708</v>
      </c>
      <c r="C103" s="2">
        <v>45383</v>
      </c>
      <c r="D103" s="2">
        <v>45747</v>
      </c>
      <c r="E103" s="3">
        <v>858</v>
      </c>
      <c r="F103" s="3">
        <v>0</v>
      </c>
      <c r="G103" s="3">
        <v>0</v>
      </c>
      <c r="H103" s="3">
        <v>858</v>
      </c>
      <c r="I103" s="7">
        <v>4890.6000000000004</v>
      </c>
      <c r="J103">
        <v>3</v>
      </c>
      <c r="K103" s="13">
        <v>0.5</v>
      </c>
      <c r="L103" s="8">
        <f t="shared" si="2"/>
        <v>2445.3000000000002</v>
      </c>
    </row>
    <row r="104" spans="1:12" x14ac:dyDescent="0.25">
      <c r="A104" t="s">
        <v>0</v>
      </c>
      <c r="B104" t="s">
        <v>1530</v>
      </c>
      <c r="C104" s="2">
        <v>45383</v>
      </c>
      <c r="D104" s="2">
        <v>45747</v>
      </c>
      <c r="E104" s="3">
        <v>13020</v>
      </c>
      <c r="F104" s="3">
        <v>0</v>
      </c>
      <c r="G104" s="3">
        <v>0</v>
      </c>
      <c r="H104" s="3">
        <v>13020</v>
      </c>
      <c r="I104" s="7">
        <v>4869.4799999999996</v>
      </c>
      <c r="J104">
        <f>VLOOKUP(B104,[1]Foglio4!$A:$L,12,0)</f>
        <v>4</v>
      </c>
      <c r="K104" s="13">
        <v>0.6</v>
      </c>
      <c r="L104" s="8">
        <f t="shared" si="2"/>
        <v>2921.6879999999996</v>
      </c>
    </row>
    <row r="105" spans="1:12" x14ac:dyDescent="0.25">
      <c r="A105" t="s">
        <v>0</v>
      </c>
      <c r="B105" t="s">
        <v>1055</v>
      </c>
      <c r="C105" s="2">
        <v>45383</v>
      </c>
      <c r="D105" s="2">
        <v>45747</v>
      </c>
      <c r="E105" s="3">
        <v>2710</v>
      </c>
      <c r="F105" s="3">
        <v>0</v>
      </c>
      <c r="G105" s="3">
        <v>0</v>
      </c>
      <c r="H105" s="3">
        <v>2710</v>
      </c>
      <c r="I105" s="7">
        <v>4849.49</v>
      </c>
      <c r="J105">
        <f>VLOOKUP(B105,[1]Foglio4!$A:$L,12,0)</f>
        <v>4</v>
      </c>
      <c r="K105" s="13">
        <v>0.6</v>
      </c>
      <c r="L105" s="8">
        <f t="shared" si="2"/>
        <v>2909.694</v>
      </c>
    </row>
    <row r="106" spans="1:12" x14ac:dyDescent="0.25">
      <c r="A106" t="s">
        <v>0</v>
      </c>
      <c r="B106" t="s">
        <v>6</v>
      </c>
      <c r="C106" s="2">
        <v>45383</v>
      </c>
      <c r="D106" s="2">
        <v>45747</v>
      </c>
      <c r="E106" s="4">
        <v>605.39</v>
      </c>
      <c r="F106" s="3">
        <v>0</v>
      </c>
      <c r="G106" s="3">
        <v>0</v>
      </c>
      <c r="H106" s="4">
        <v>605.39</v>
      </c>
      <c r="I106" s="7">
        <v>4812.8500000000004</v>
      </c>
      <c r="J106">
        <f>VLOOKUP(B106,[1]Foglio4!$A:$L,12,0)</f>
        <v>4</v>
      </c>
      <c r="K106" s="13">
        <v>0.6</v>
      </c>
      <c r="L106" s="8">
        <f t="shared" si="2"/>
        <v>2887.71</v>
      </c>
    </row>
    <row r="107" spans="1:12" x14ac:dyDescent="0.25">
      <c r="A107" t="s">
        <v>0</v>
      </c>
      <c r="B107" t="s">
        <v>1257</v>
      </c>
      <c r="C107" s="2">
        <v>45383</v>
      </c>
      <c r="D107" s="2">
        <v>45747</v>
      </c>
      <c r="E107" s="3">
        <v>1173</v>
      </c>
      <c r="F107" s="3">
        <v>0</v>
      </c>
      <c r="G107" s="3">
        <v>0</v>
      </c>
      <c r="H107" s="3">
        <v>1173</v>
      </c>
      <c r="I107" s="7">
        <v>4794.79</v>
      </c>
      <c r="J107">
        <v>3</v>
      </c>
      <c r="K107" s="13">
        <v>0.5</v>
      </c>
      <c r="L107" s="8">
        <f t="shared" si="2"/>
        <v>2397.395</v>
      </c>
    </row>
    <row r="108" spans="1:12" x14ac:dyDescent="0.25">
      <c r="A108" t="s">
        <v>0</v>
      </c>
      <c r="B108" t="s">
        <v>433</v>
      </c>
      <c r="C108" s="2">
        <v>45383</v>
      </c>
      <c r="D108" s="2">
        <v>45747</v>
      </c>
      <c r="E108" s="3">
        <v>4775</v>
      </c>
      <c r="F108" s="3">
        <v>0</v>
      </c>
      <c r="G108" s="3">
        <v>0</v>
      </c>
      <c r="H108" s="3">
        <v>4775</v>
      </c>
      <c r="I108" s="7">
        <v>4775</v>
      </c>
      <c r="J108">
        <f>VLOOKUP(B108,[1]Foglio4!$A:$L,12,0)</f>
        <v>4</v>
      </c>
      <c r="K108" s="13">
        <v>0.6</v>
      </c>
      <c r="L108" s="8">
        <f t="shared" si="2"/>
        <v>2865</v>
      </c>
    </row>
    <row r="109" spans="1:12" x14ac:dyDescent="0.25">
      <c r="A109" t="s">
        <v>0</v>
      </c>
      <c r="B109" t="s">
        <v>1587</v>
      </c>
      <c r="C109" s="2">
        <v>45383</v>
      </c>
      <c r="D109" s="2">
        <v>45747</v>
      </c>
      <c r="E109" s="3">
        <v>9744</v>
      </c>
      <c r="F109" s="3">
        <v>0</v>
      </c>
      <c r="G109" s="3">
        <v>0</v>
      </c>
      <c r="H109" s="3">
        <v>9744</v>
      </c>
      <c r="I109" s="7">
        <v>4768.71</v>
      </c>
      <c r="J109">
        <f>VLOOKUP(B109,[1]Foglio4!$A:$L,12,0)</f>
        <v>4</v>
      </c>
      <c r="K109" s="13">
        <v>0.6</v>
      </c>
      <c r="L109" s="8">
        <f t="shared" si="2"/>
        <v>2861.2260000000001</v>
      </c>
    </row>
    <row r="110" spans="1:12" x14ac:dyDescent="0.25">
      <c r="A110" t="s">
        <v>0</v>
      </c>
      <c r="B110" t="s">
        <v>734</v>
      </c>
      <c r="C110" s="2">
        <v>45383</v>
      </c>
      <c r="D110" s="2">
        <v>45747</v>
      </c>
      <c r="E110" s="3">
        <v>9518</v>
      </c>
      <c r="F110" s="3">
        <v>0</v>
      </c>
      <c r="G110" s="3">
        <v>0</v>
      </c>
      <c r="H110" s="3">
        <v>9518</v>
      </c>
      <c r="I110" s="7">
        <v>4759</v>
      </c>
      <c r="J110">
        <v>3</v>
      </c>
      <c r="K110" s="13">
        <v>0.5</v>
      </c>
      <c r="L110" s="8">
        <f t="shared" si="2"/>
        <v>2379.5</v>
      </c>
    </row>
    <row r="111" spans="1:12" x14ac:dyDescent="0.25">
      <c r="A111" t="s">
        <v>0</v>
      </c>
      <c r="B111" t="s">
        <v>1420</v>
      </c>
      <c r="C111" s="2">
        <v>45383</v>
      </c>
      <c r="D111" s="2">
        <v>45747</v>
      </c>
      <c r="E111" s="3">
        <v>725</v>
      </c>
      <c r="F111" s="3">
        <v>0</v>
      </c>
      <c r="G111" s="3">
        <v>0</v>
      </c>
      <c r="H111" s="3">
        <v>725</v>
      </c>
      <c r="I111" s="7">
        <v>4725.84</v>
      </c>
      <c r="J111">
        <f>VLOOKUP(B111,[1]Foglio4!$A:$L,12,0)</f>
        <v>4</v>
      </c>
      <c r="K111" s="13">
        <v>0.6</v>
      </c>
      <c r="L111" s="8">
        <f t="shared" si="2"/>
        <v>2835.5039999999999</v>
      </c>
    </row>
    <row r="112" spans="1:12" x14ac:dyDescent="0.25">
      <c r="A112" t="s">
        <v>0</v>
      </c>
      <c r="B112" t="s">
        <v>1224</v>
      </c>
      <c r="C112" s="2">
        <v>45383</v>
      </c>
      <c r="D112" s="2">
        <v>45747</v>
      </c>
      <c r="E112" s="3">
        <v>10850</v>
      </c>
      <c r="F112" s="3">
        <v>0</v>
      </c>
      <c r="G112" s="3">
        <v>0</v>
      </c>
      <c r="H112" s="3">
        <v>10850</v>
      </c>
      <c r="I112" s="7">
        <v>4671.1400000000003</v>
      </c>
      <c r="J112">
        <f>VLOOKUP(B112,[1]Foglio4!$A:$L,12,0)</f>
        <v>4</v>
      </c>
      <c r="K112" s="13">
        <v>0.6</v>
      </c>
      <c r="L112" s="8">
        <f t="shared" si="2"/>
        <v>2802.6840000000002</v>
      </c>
    </row>
    <row r="113" spans="1:12" x14ac:dyDescent="0.25">
      <c r="A113" t="s">
        <v>0</v>
      </c>
      <c r="B113" t="s">
        <v>1529</v>
      </c>
      <c r="C113" s="2">
        <v>45383</v>
      </c>
      <c r="D113" s="2">
        <v>45747</v>
      </c>
      <c r="E113" s="3">
        <v>12460</v>
      </c>
      <c r="F113" s="3">
        <v>0</v>
      </c>
      <c r="G113" s="3">
        <v>0</v>
      </c>
      <c r="H113" s="3">
        <v>12460</v>
      </c>
      <c r="I113" s="7">
        <v>4660.04</v>
      </c>
      <c r="J113">
        <f>VLOOKUP(B113,[1]Foglio4!$A:$L,12,0)</f>
        <v>4</v>
      </c>
      <c r="K113" s="13">
        <v>0.6</v>
      </c>
      <c r="L113" s="8">
        <f t="shared" si="2"/>
        <v>2796.0239999999999</v>
      </c>
    </row>
    <row r="114" spans="1:12" x14ac:dyDescent="0.25">
      <c r="A114" t="s">
        <v>0</v>
      </c>
      <c r="B114" t="s">
        <v>910</v>
      </c>
      <c r="C114" s="2">
        <v>45383</v>
      </c>
      <c r="D114" s="2">
        <v>45747</v>
      </c>
      <c r="E114" s="3">
        <v>51438</v>
      </c>
      <c r="F114" s="3">
        <v>0</v>
      </c>
      <c r="G114" s="3">
        <v>0</v>
      </c>
      <c r="H114" s="3">
        <v>51438</v>
      </c>
      <c r="I114" s="7">
        <v>4629.42</v>
      </c>
      <c r="J114">
        <f>VLOOKUP(B114,[1]Foglio4!$A:$L,12,0)</f>
        <v>4</v>
      </c>
      <c r="K114" s="13">
        <v>0.6</v>
      </c>
      <c r="L114" s="8">
        <f t="shared" si="2"/>
        <v>2777.652</v>
      </c>
    </row>
    <row r="115" spans="1:12" x14ac:dyDescent="0.25">
      <c r="A115" t="s">
        <v>0</v>
      </c>
      <c r="B115" t="s">
        <v>1490</v>
      </c>
      <c r="C115" s="2">
        <v>45383</v>
      </c>
      <c r="D115" s="2">
        <v>45747</v>
      </c>
      <c r="E115" s="3">
        <v>133</v>
      </c>
      <c r="F115" s="3">
        <v>0</v>
      </c>
      <c r="G115" s="3">
        <v>0</v>
      </c>
      <c r="H115" s="3">
        <v>133</v>
      </c>
      <c r="I115" s="7">
        <v>4600.91</v>
      </c>
      <c r="J115">
        <f>VLOOKUP(B115,[1]Foglio4!$A:$L,12,0)</f>
        <v>4</v>
      </c>
      <c r="K115" s="13">
        <v>0.6</v>
      </c>
      <c r="L115" s="8">
        <f t="shared" si="2"/>
        <v>2760.5459999999998</v>
      </c>
    </row>
    <row r="116" spans="1:12" x14ac:dyDescent="0.25">
      <c r="A116" t="s">
        <v>0</v>
      </c>
      <c r="B116" t="s">
        <v>51</v>
      </c>
      <c r="C116" s="2">
        <v>45383</v>
      </c>
      <c r="D116" s="2">
        <v>45747</v>
      </c>
      <c r="E116" s="3">
        <v>28102</v>
      </c>
      <c r="F116" s="3">
        <v>0</v>
      </c>
      <c r="G116" s="3">
        <v>0</v>
      </c>
      <c r="H116" s="3">
        <v>28102</v>
      </c>
      <c r="I116" s="7">
        <v>4552.5200000000004</v>
      </c>
      <c r="J116">
        <f>VLOOKUP(B116,[1]Foglio4!$A:$L,12,0)</f>
        <v>4</v>
      </c>
      <c r="K116" s="13">
        <v>0.6</v>
      </c>
      <c r="L116" s="8">
        <f t="shared" si="2"/>
        <v>2731.5120000000002</v>
      </c>
    </row>
    <row r="117" spans="1:12" x14ac:dyDescent="0.25">
      <c r="A117" t="s">
        <v>0</v>
      </c>
      <c r="B117" t="s">
        <v>722</v>
      </c>
      <c r="C117" s="2">
        <v>45383</v>
      </c>
      <c r="D117" s="2">
        <v>45747</v>
      </c>
      <c r="E117" s="3">
        <v>7724</v>
      </c>
      <c r="F117" s="3">
        <v>0</v>
      </c>
      <c r="G117" s="3">
        <v>0</v>
      </c>
      <c r="H117" s="3">
        <v>7724</v>
      </c>
      <c r="I117" s="7">
        <v>4503.09</v>
      </c>
      <c r="J117">
        <v>3</v>
      </c>
      <c r="K117" s="13">
        <v>0.5</v>
      </c>
      <c r="L117" s="8">
        <f t="shared" si="2"/>
        <v>2251.5450000000001</v>
      </c>
    </row>
    <row r="118" spans="1:12" x14ac:dyDescent="0.25">
      <c r="A118" t="s">
        <v>0</v>
      </c>
      <c r="B118" t="s">
        <v>669</v>
      </c>
      <c r="C118" s="2">
        <v>45383</v>
      </c>
      <c r="D118" s="2">
        <v>45747</v>
      </c>
      <c r="E118" s="3">
        <v>9000</v>
      </c>
      <c r="F118" s="3">
        <v>0</v>
      </c>
      <c r="G118" s="3">
        <v>0</v>
      </c>
      <c r="H118" s="3">
        <v>9000</v>
      </c>
      <c r="I118" s="7">
        <v>4500</v>
      </c>
      <c r="J118">
        <v>3</v>
      </c>
      <c r="K118" s="13">
        <v>0.5</v>
      </c>
      <c r="L118" s="8">
        <f t="shared" si="2"/>
        <v>2250</v>
      </c>
    </row>
    <row r="119" spans="1:12" x14ac:dyDescent="0.25">
      <c r="A119" t="s">
        <v>0</v>
      </c>
      <c r="B119" t="s">
        <v>813</v>
      </c>
      <c r="C119" s="2">
        <v>45383</v>
      </c>
      <c r="D119" s="2">
        <v>45747</v>
      </c>
      <c r="E119" s="3">
        <v>4498</v>
      </c>
      <c r="F119" s="3">
        <v>0</v>
      </c>
      <c r="G119" s="3">
        <v>0</v>
      </c>
      <c r="H119" s="3">
        <v>4498</v>
      </c>
      <c r="I119" s="7">
        <v>4498</v>
      </c>
      <c r="J119">
        <v>3</v>
      </c>
      <c r="K119" s="13">
        <v>0.5</v>
      </c>
      <c r="L119" s="8">
        <f t="shared" si="2"/>
        <v>2249</v>
      </c>
    </row>
    <row r="120" spans="1:12" x14ac:dyDescent="0.25">
      <c r="A120" t="s">
        <v>0</v>
      </c>
      <c r="B120" t="s">
        <v>1733</v>
      </c>
      <c r="C120" s="2">
        <v>45383</v>
      </c>
      <c r="D120" s="2">
        <v>45747</v>
      </c>
      <c r="E120" s="3">
        <v>480</v>
      </c>
      <c r="F120" s="3">
        <v>0</v>
      </c>
      <c r="G120" s="3">
        <v>0</v>
      </c>
      <c r="H120" s="3">
        <v>480</v>
      </c>
      <c r="I120" s="7">
        <v>4497.6000000000004</v>
      </c>
      <c r="J120">
        <f>VLOOKUP(B120,[1]Foglio4!$A:$L,12,0)</f>
        <v>4</v>
      </c>
      <c r="K120" s="13">
        <v>0.6</v>
      </c>
      <c r="L120" s="8">
        <f t="shared" si="2"/>
        <v>2698.56</v>
      </c>
    </row>
    <row r="121" spans="1:12" x14ac:dyDescent="0.25">
      <c r="A121" t="s">
        <v>0</v>
      </c>
      <c r="B121" t="s">
        <v>1568</v>
      </c>
      <c r="C121" s="2">
        <v>45383</v>
      </c>
      <c r="D121" s="2">
        <v>45747</v>
      </c>
      <c r="E121" s="3">
        <v>52000</v>
      </c>
      <c r="F121" s="3">
        <v>0</v>
      </c>
      <c r="G121" s="3">
        <v>0</v>
      </c>
      <c r="H121" s="3">
        <v>52000</v>
      </c>
      <c r="I121" s="7">
        <v>4472</v>
      </c>
      <c r="J121">
        <f>VLOOKUP(B121,[1]Foglio4!$A:$L,12,0)</f>
        <v>4</v>
      </c>
      <c r="K121" s="13">
        <v>0.6</v>
      </c>
      <c r="L121" s="8">
        <f t="shared" si="2"/>
        <v>2683.2</v>
      </c>
    </row>
    <row r="122" spans="1:12" x14ac:dyDescent="0.25">
      <c r="A122" t="s">
        <v>0</v>
      </c>
      <c r="B122" t="s">
        <v>101</v>
      </c>
      <c r="C122" s="2">
        <v>45383</v>
      </c>
      <c r="D122" s="2">
        <v>45747</v>
      </c>
      <c r="E122" s="3">
        <v>63122</v>
      </c>
      <c r="F122" s="3">
        <v>0</v>
      </c>
      <c r="G122" s="3">
        <v>0</v>
      </c>
      <c r="H122" s="3">
        <v>63122</v>
      </c>
      <c r="I122" s="7">
        <v>4442.5304999999998</v>
      </c>
      <c r="J122">
        <v>3</v>
      </c>
      <c r="K122" s="13">
        <v>0.5</v>
      </c>
      <c r="L122" s="8">
        <f t="shared" si="2"/>
        <v>2221.2652499999999</v>
      </c>
    </row>
    <row r="123" spans="1:12" x14ac:dyDescent="0.25">
      <c r="A123" t="s">
        <v>0</v>
      </c>
      <c r="B123" t="s">
        <v>1710</v>
      </c>
      <c r="C123" s="2">
        <v>45383</v>
      </c>
      <c r="D123" s="2">
        <v>45747</v>
      </c>
      <c r="E123" s="3">
        <v>75000</v>
      </c>
      <c r="F123" s="3">
        <v>0</v>
      </c>
      <c r="G123" s="3">
        <v>0</v>
      </c>
      <c r="H123" s="3">
        <v>75000</v>
      </c>
      <c r="I123" s="7">
        <v>4410</v>
      </c>
      <c r="J123">
        <f>VLOOKUP(B123,[1]Foglio4!$A:$L,12,0)</f>
        <v>4</v>
      </c>
      <c r="K123" s="13">
        <v>0.6</v>
      </c>
      <c r="L123" s="8">
        <f t="shared" si="2"/>
        <v>2646</v>
      </c>
    </row>
    <row r="124" spans="1:12" x14ac:dyDescent="0.25">
      <c r="A124" t="s">
        <v>0</v>
      </c>
      <c r="B124" t="s">
        <v>809</v>
      </c>
      <c r="C124" s="2">
        <v>45383</v>
      </c>
      <c r="D124" s="2">
        <v>45747</v>
      </c>
      <c r="E124" s="3">
        <v>9565</v>
      </c>
      <c r="F124" s="3">
        <v>0</v>
      </c>
      <c r="G124" s="3">
        <v>0</v>
      </c>
      <c r="H124" s="3">
        <v>9565</v>
      </c>
      <c r="I124" s="7">
        <v>4391.2</v>
      </c>
      <c r="J124">
        <v>3</v>
      </c>
      <c r="K124" s="13">
        <v>0.5</v>
      </c>
      <c r="L124" s="8">
        <f t="shared" si="2"/>
        <v>2195.6</v>
      </c>
    </row>
    <row r="125" spans="1:12" x14ac:dyDescent="0.25">
      <c r="A125" t="s">
        <v>0</v>
      </c>
      <c r="B125" t="s">
        <v>462</v>
      </c>
      <c r="C125" s="2">
        <v>45383</v>
      </c>
      <c r="D125" s="2">
        <v>45747</v>
      </c>
      <c r="E125" s="3">
        <v>1200</v>
      </c>
      <c r="F125" s="3">
        <v>0</v>
      </c>
      <c r="G125" s="3">
        <v>0</v>
      </c>
      <c r="H125" s="3">
        <v>1200</v>
      </c>
      <c r="I125" s="7">
        <v>4368.16</v>
      </c>
      <c r="J125">
        <v>3</v>
      </c>
      <c r="K125" s="13">
        <v>0.5</v>
      </c>
      <c r="L125" s="8">
        <f t="shared" si="2"/>
        <v>2184.08</v>
      </c>
    </row>
    <row r="126" spans="1:12" x14ac:dyDescent="0.25">
      <c r="A126" t="s">
        <v>0</v>
      </c>
      <c r="B126" t="s">
        <v>16</v>
      </c>
      <c r="C126" s="2">
        <v>45383</v>
      </c>
      <c r="D126" s="2">
        <v>45747</v>
      </c>
      <c r="E126" s="3">
        <v>36250</v>
      </c>
      <c r="F126" s="3">
        <v>0</v>
      </c>
      <c r="G126" s="3">
        <v>0</v>
      </c>
      <c r="H126" s="3">
        <v>36250</v>
      </c>
      <c r="I126" s="7">
        <v>4350</v>
      </c>
      <c r="J126">
        <f>VLOOKUP(B126,[1]Foglio4!$A:$L,12,0)</f>
        <v>4</v>
      </c>
      <c r="K126" s="13">
        <v>0.6</v>
      </c>
      <c r="L126" s="8">
        <f t="shared" si="2"/>
        <v>2610</v>
      </c>
    </row>
    <row r="127" spans="1:12" x14ac:dyDescent="0.25">
      <c r="A127" t="s">
        <v>0</v>
      </c>
      <c r="B127" t="s">
        <v>344</v>
      </c>
      <c r="C127" s="2">
        <v>45383</v>
      </c>
      <c r="D127" s="2">
        <v>45747</v>
      </c>
      <c r="E127" s="3">
        <v>8000</v>
      </c>
      <c r="F127" s="3">
        <v>0</v>
      </c>
      <c r="G127" s="3">
        <v>0</v>
      </c>
      <c r="H127" s="3">
        <v>8000</v>
      </c>
      <c r="I127" s="7">
        <v>4340</v>
      </c>
      <c r="J127">
        <v>3</v>
      </c>
      <c r="K127" s="13">
        <v>0.5</v>
      </c>
      <c r="L127" s="8">
        <f t="shared" si="2"/>
        <v>2170</v>
      </c>
    </row>
    <row r="128" spans="1:12" x14ac:dyDescent="0.25">
      <c r="A128" t="s">
        <v>0</v>
      </c>
      <c r="B128" t="s">
        <v>191</v>
      </c>
      <c r="C128" s="2">
        <v>45383</v>
      </c>
      <c r="D128" s="2">
        <v>45747</v>
      </c>
      <c r="E128" s="3">
        <v>10030</v>
      </c>
      <c r="F128" s="3">
        <v>0</v>
      </c>
      <c r="G128" s="3">
        <v>0</v>
      </c>
      <c r="H128" s="3">
        <v>10030</v>
      </c>
      <c r="I128" s="7">
        <v>4312.8999999999996</v>
      </c>
      <c r="J128">
        <f>VLOOKUP(B128,[1]Foglio4!$A:$L,12,0)</f>
        <v>4</v>
      </c>
      <c r="K128" s="13">
        <v>0.6</v>
      </c>
      <c r="L128" s="8">
        <f t="shared" si="2"/>
        <v>2587.7399999999998</v>
      </c>
    </row>
    <row r="129" spans="1:12" x14ac:dyDescent="0.25">
      <c r="A129" t="s">
        <v>0</v>
      </c>
      <c r="B129" t="s">
        <v>1323</v>
      </c>
      <c r="C129" s="2">
        <v>45383</v>
      </c>
      <c r="D129" s="2">
        <v>45747</v>
      </c>
      <c r="E129" s="3">
        <v>131</v>
      </c>
      <c r="F129" s="3">
        <v>0</v>
      </c>
      <c r="G129" s="3">
        <v>0</v>
      </c>
      <c r="H129" s="3">
        <v>131</v>
      </c>
      <c r="I129" s="7">
        <v>4307.54</v>
      </c>
      <c r="J129">
        <v>3</v>
      </c>
      <c r="K129" s="13">
        <v>0.5</v>
      </c>
      <c r="L129" s="8">
        <f t="shared" si="2"/>
        <v>2153.77</v>
      </c>
    </row>
    <row r="130" spans="1:12" x14ac:dyDescent="0.25">
      <c r="A130" t="s">
        <v>0</v>
      </c>
      <c r="B130" t="s">
        <v>1751</v>
      </c>
      <c r="C130" s="2">
        <v>45383</v>
      </c>
      <c r="D130" s="2">
        <v>45747</v>
      </c>
      <c r="E130" s="3">
        <v>480</v>
      </c>
      <c r="F130" s="3">
        <v>0</v>
      </c>
      <c r="G130" s="3">
        <v>0</v>
      </c>
      <c r="H130" s="3">
        <v>480</v>
      </c>
      <c r="I130" s="7">
        <v>4291.2</v>
      </c>
      <c r="J130">
        <v>3</v>
      </c>
      <c r="K130" s="13">
        <v>0.5</v>
      </c>
      <c r="L130" s="8">
        <f t="shared" si="2"/>
        <v>2145.6</v>
      </c>
    </row>
    <row r="131" spans="1:12" x14ac:dyDescent="0.25">
      <c r="A131" t="s">
        <v>0</v>
      </c>
      <c r="B131" t="s">
        <v>371</v>
      </c>
      <c r="C131" s="2">
        <v>45383</v>
      </c>
      <c r="D131" s="2">
        <v>45747</v>
      </c>
      <c r="E131" s="3">
        <v>9965</v>
      </c>
      <c r="F131" s="3">
        <v>0</v>
      </c>
      <c r="G131" s="3">
        <v>0</v>
      </c>
      <c r="H131" s="3">
        <v>9965</v>
      </c>
      <c r="I131" s="7">
        <v>4174.6400000000003</v>
      </c>
      <c r="J131">
        <f>VLOOKUP(B131,[1]Foglio4!$A:$L,12,0)</f>
        <v>4</v>
      </c>
      <c r="K131" s="13">
        <v>0.6</v>
      </c>
      <c r="L131" s="8">
        <f t="shared" si="2"/>
        <v>2504.7840000000001</v>
      </c>
    </row>
    <row r="132" spans="1:12" x14ac:dyDescent="0.25">
      <c r="A132" t="s">
        <v>0</v>
      </c>
      <c r="B132" t="s">
        <v>468</v>
      </c>
      <c r="C132" s="2">
        <v>45383</v>
      </c>
      <c r="D132" s="2">
        <v>45747</v>
      </c>
      <c r="E132" s="3">
        <v>7667</v>
      </c>
      <c r="F132" s="3">
        <v>0</v>
      </c>
      <c r="G132" s="3">
        <v>0</v>
      </c>
      <c r="H132" s="3">
        <v>7667</v>
      </c>
      <c r="I132" s="7">
        <v>4140.18</v>
      </c>
      <c r="J132">
        <v>3</v>
      </c>
      <c r="K132" s="13">
        <v>0.5</v>
      </c>
      <c r="L132" s="8">
        <f t="shared" si="2"/>
        <v>2070.09</v>
      </c>
    </row>
    <row r="133" spans="1:12" x14ac:dyDescent="0.25">
      <c r="A133" t="s">
        <v>0</v>
      </c>
      <c r="B133" t="s">
        <v>46</v>
      </c>
      <c r="C133" s="2">
        <v>45383</v>
      </c>
      <c r="D133" s="2">
        <v>45747</v>
      </c>
      <c r="E133" s="3">
        <v>10000</v>
      </c>
      <c r="F133" s="3">
        <v>0</v>
      </c>
      <c r="G133" s="3">
        <v>0</v>
      </c>
      <c r="H133" s="3">
        <v>10000</v>
      </c>
      <c r="I133" s="7">
        <v>4140</v>
      </c>
      <c r="J133">
        <v>3</v>
      </c>
      <c r="K133" s="13">
        <v>0.5</v>
      </c>
      <c r="L133" s="8">
        <f t="shared" si="2"/>
        <v>2070</v>
      </c>
    </row>
    <row r="134" spans="1:12" x14ac:dyDescent="0.25">
      <c r="A134" t="s">
        <v>0</v>
      </c>
      <c r="B134" t="s">
        <v>1682</v>
      </c>
      <c r="C134" s="2">
        <v>45383</v>
      </c>
      <c r="D134" s="2">
        <v>45747</v>
      </c>
      <c r="E134" s="3">
        <v>400000</v>
      </c>
      <c r="F134" s="3">
        <v>0</v>
      </c>
      <c r="G134" s="3">
        <v>0</v>
      </c>
      <c r="H134" s="3">
        <v>400000</v>
      </c>
      <c r="I134" s="7">
        <v>4140</v>
      </c>
      <c r="J134">
        <v>4</v>
      </c>
      <c r="K134" s="13">
        <v>0.6</v>
      </c>
      <c r="L134" s="8">
        <f t="shared" si="2"/>
        <v>2484</v>
      </c>
    </row>
    <row r="135" spans="1:12" x14ac:dyDescent="0.25">
      <c r="A135" t="s">
        <v>0</v>
      </c>
      <c r="B135" t="s">
        <v>200</v>
      </c>
      <c r="C135" s="2">
        <v>45383</v>
      </c>
      <c r="D135" s="2">
        <v>45747</v>
      </c>
      <c r="E135" s="3">
        <v>124000</v>
      </c>
      <c r="F135" s="3">
        <v>0</v>
      </c>
      <c r="G135" s="3">
        <v>0</v>
      </c>
      <c r="H135" s="3">
        <v>124000</v>
      </c>
      <c r="I135" s="7">
        <v>4135.3999999999996</v>
      </c>
      <c r="J135">
        <v>3</v>
      </c>
      <c r="K135" s="13">
        <v>0.5</v>
      </c>
      <c r="L135" s="8">
        <f t="shared" si="2"/>
        <v>2067.6999999999998</v>
      </c>
    </row>
    <row r="136" spans="1:12" x14ac:dyDescent="0.25">
      <c r="A136" t="s">
        <v>0</v>
      </c>
      <c r="B136" t="s">
        <v>1444</v>
      </c>
      <c r="C136" s="2">
        <v>45383</v>
      </c>
      <c r="D136" s="2">
        <v>45747</v>
      </c>
      <c r="E136" s="3">
        <v>13038</v>
      </c>
      <c r="F136" s="3">
        <v>0</v>
      </c>
      <c r="G136" s="3">
        <v>0</v>
      </c>
      <c r="H136" s="3">
        <v>13038</v>
      </c>
      <c r="I136" s="7">
        <v>4102.0200000000004</v>
      </c>
      <c r="J136">
        <f>VLOOKUP(B136,[1]Foglio4!$A:$L,12,0)</f>
        <v>4</v>
      </c>
      <c r="K136" s="13">
        <v>0.6</v>
      </c>
      <c r="L136" s="8">
        <f t="shared" si="2"/>
        <v>2461.212</v>
      </c>
    </row>
    <row r="137" spans="1:12" x14ac:dyDescent="0.25">
      <c r="A137" t="s">
        <v>0</v>
      </c>
      <c r="B137" t="s">
        <v>1712</v>
      </c>
      <c r="C137" s="2">
        <v>45383</v>
      </c>
      <c r="D137" s="2">
        <v>45747</v>
      </c>
      <c r="E137" s="3">
        <v>6000</v>
      </c>
      <c r="F137" s="3">
        <v>0</v>
      </c>
      <c r="G137" s="3">
        <v>0</v>
      </c>
      <c r="H137" s="3">
        <v>6000</v>
      </c>
      <c r="I137" s="7">
        <v>4068.0000000000005</v>
      </c>
      <c r="J137">
        <v>4</v>
      </c>
      <c r="K137" s="13">
        <v>0.6</v>
      </c>
      <c r="L137" s="8">
        <f t="shared" si="2"/>
        <v>2440.8000000000002</v>
      </c>
    </row>
    <row r="138" spans="1:12" x14ac:dyDescent="0.25">
      <c r="A138" t="s">
        <v>0</v>
      </c>
      <c r="B138" t="s">
        <v>1026</v>
      </c>
      <c r="C138" s="2">
        <v>45383</v>
      </c>
      <c r="D138" s="2">
        <v>45747</v>
      </c>
      <c r="E138" s="3">
        <v>286</v>
      </c>
      <c r="F138" s="3">
        <v>0</v>
      </c>
      <c r="G138" s="3">
        <v>0</v>
      </c>
      <c r="H138" s="3">
        <v>286</v>
      </c>
      <c r="I138" s="7">
        <v>4053.51</v>
      </c>
      <c r="J138">
        <f>VLOOKUP(B138,[1]Foglio4!$A:$L,12,0)</f>
        <v>4</v>
      </c>
      <c r="K138" s="13">
        <v>0.6</v>
      </c>
      <c r="L138" s="8">
        <f t="shared" si="2"/>
        <v>2432.1060000000002</v>
      </c>
    </row>
    <row r="139" spans="1:12" x14ac:dyDescent="0.25">
      <c r="A139" t="s">
        <v>0</v>
      </c>
      <c r="B139" t="s">
        <v>1010</v>
      </c>
      <c r="C139" s="2">
        <v>45383</v>
      </c>
      <c r="D139" s="2">
        <v>45747</v>
      </c>
      <c r="E139" s="3">
        <v>2299</v>
      </c>
      <c r="F139" s="3">
        <v>0</v>
      </c>
      <c r="G139" s="3">
        <v>0</v>
      </c>
      <c r="H139" s="3">
        <v>2299</v>
      </c>
      <c r="I139" s="7">
        <v>4036.49</v>
      </c>
      <c r="J139">
        <f>VLOOKUP(B139,[1]Foglio4!$A:$L,12,0)</f>
        <v>4</v>
      </c>
      <c r="K139" s="13">
        <v>0.6</v>
      </c>
      <c r="L139" s="8">
        <f t="shared" si="2"/>
        <v>2421.8939999999998</v>
      </c>
    </row>
    <row r="140" spans="1:12" x14ac:dyDescent="0.25">
      <c r="A140" t="s">
        <v>0</v>
      </c>
      <c r="B140" t="s">
        <v>19</v>
      </c>
      <c r="C140" s="2">
        <v>45383</v>
      </c>
      <c r="D140" s="2">
        <v>45747</v>
      </c>
      <c r="E140" s="3">
        <v>3477</v>
      </c>
      <c r="F140" s="3">
        <v>0</v>
      </c>
      <c r="G140" s="3">
        <v>0</v>
      </c>
      <c r="H140" s="3">
        <v>3477</v>
      </c>
      <c r="I140" s="7">
        <v>4010.37</v>
      </c>
      <c r="J140">
        <f>VLOOKUP(B140,[1]Foglio4!$A:$L,12,0)</f>
        <v>4</v>
      </c>
      <c r="K140" s="13">
        <v>0.6</v>
      </c>
      <c r="L140" s="8">
        <f t="shared" si="2"/>
        <v>2406.2219999999998</v>
      </c>
    </row>
    <row r="141" spans="1:12" x14ac:dyDescent="0.25">
      <c r="A141" t="s">
        <v>0</v>
      </c>
      <c r="B141" t="s">
        <v>493</v>
      </c>
      <c r="C141" s="2">
        <v>45383</v>
      </c>
      <c r="D141" s="2">
        <v>45747</v>
      </c>
      <c r="E141" s="3">
        <v>800</v>
      </c>
      <c r="F141" s="3">
        <v>0</v>
      </c>
      <c r="G141" s="3">
        <v>0</v>
      </c>
      <c r="H141" s="3">
        <v>800</v>
      </c>
      <c r="I141" s="7">
        <v>4000</v>
      </c>
      <c r="J141">
        <v>3</v>
      </c>
      <c r="K141" s="13">
        <v>0.5</v>
      </c>
      <c r="L141" s="8">
        <f t="shared" si="2"/>
        <v>2000</v>
      </c>
    </row>
    <row r="142" spans="1:12" x14ac:dyDescent="0.25">
      <c r="A142" t="s">
        <v>0</v>
      </c>
      <c r="B142" t="s">
        <v>653</v>
      </c>
      <c r="C142" s="2">
        <v>45383</v>
      </c>
      <c r="D142" s="2">
        <v>45747</v>
      </c>
      <c r="E142" s="3">
        <v>7917</v>
      </c>
      <c r="F142" s="3">
        <v>0</v>
      </c>
      <c r="G142" s="3">
        <v>0</v>
      </c>
      <c r="H142" s="3">
        <v>7917</v>
      </c>
      <c r="I142" s="7">
        <v>3958.5</v>
      </c>
      <c r="J142">
        <v>3</v>
      </c>
      <c r="K142" s="13">
        <v>0.5</v>
      </c>
      <c r="L142" s="8">
        <f t="shared" si="2"/>
        <v>1979.25</v>
      </c>
    </row>
    <row r="143" spans="1:12" x14ac:dyDescent="0.25">
      <c r="A143" t="s">
        <v>0</v>
      </c>
      <c r="B143" t="s">
        <v>622</v>
      </c>
      <c r="C143" s="2">
        <v>45383</v>
      </c>
      <c r="D143" s="2">
        <v>45747</v>
      </c>
      <c r="E143" s="3">
        <v>19458</v>
      </c>
      <c r="F143" s="3">
        <v>0</v>
      </c>
      <c r="G143" s="3">
        <v>0</v>
      </c>
      <c r="H143" s="3">
        <v>19458</v>
      </c>
      <c r="I143" s="7">
        <v>3891.5999999999995</v>
      </c>
      <c r="J143">
        <v>3</v>
      </c>
      <c r="K143" s="13">
        <v>0.5</v>
      </c>
      <c r="L143" s="8">
        <f t="shared" si="2"/>
        <v>1945.7999999999997</v>
      </c>
    </row>
    <row r="144" spans="1:12" x14ac:dyDescent="0.25">
      <c r="A144" t="s">
        <v>0</v>
      </c>
      <c r="B144" t="s">
        <v>811</v>
      </c>
      <c r="C144" s="2">
        <v>45383</v>
      </c>
      <c r="D144" s="2">
        <v>45747</v>
      </c>
      <c r="E144" s="3">
        <v>57600</v>
      </c>
      <c r="F144" s="3">
        <v>0</v>
      </c>
      <c r="G144" s="3">
        <v>0</v>
      </c>
      <c r="H144" s="3">
        <v>57600</v>
      </c>
      <c r="I144" s="7">
        <v>3864.4369999999999</v>
      </c>
      <c r="J144">
        <v>3</v>
      </c>
      <c r="K144" s="13">
        <v>0.5</v>
      </c>
      <c r="L144" s="8">
        <f t="shared" ref="L144:L207" si="3">+K144*I144</f>
        <v>1932.2184999999999</v>
      </c>
    </row>
    <row r="145" spans="1:12" x14ac:dyDescent="0.25">
      <c r="A145" t="s">
        <v>0</v>
      </c>
      <c r="B145" t="s">
        <v>915</v>
      </c>
      <c r="C145" s="2">
        <v>45383</v>
      </c>
      <c r="D145" s="2">
        <v>45747</v>
      </c>
      <c r="E145" s="3">
        <v>9598</v>
      </c>
      <c r="F145" s="3">
        <v>0</v>
      </c>
      <c r="G145" s="3">
        <v>0</v>
      </c>
      <c r="H145" s="3">
        <v>9598</v>
      </c>
      <c r="I145" s="7">
        <v>3847.84</v>
      </c>
      <c r="J145">
        <v>4</v>
      </c>
      <c r="K145" s="13">
        <v>0.6</v>
      </c>
      <c r="L145" s="8">
        <f t="shared" si="3"/>
        <v>2308.7040000000002</v>
      </c>
    </row>
    <row r="146" spans="1:12" x14ac:dyDescent="0.25">
      <c r="A146" t="s">
        <v>0</v>
      </c>
      <c r="B146" t="s">
        <v>801</v>
      </c>
      <c r="C146" s="2">
        <v>45383</v>
      </c>
      <c r="D146" s="2">
        <v>45747</v>
      </c>
      <c r="E146" s="3">
        <v>8349</v>
      </c>
      <c r="F146" s="3">
        <v>0</v>
      </c>
      <c r="G146" s="3">
        <v>0</v>
      </c>
      <c r="H146" s="3">
        <v>8349</v>
      </c>
      <c r="I146" s="7">
        <v>3809.73</v>
      </c>
      <c r="J146">
        <v>3</v>
      </c>
      <c r="K146" s="13">
        <v>0.5</v>
      </c>
      <c r="L146" s="8">
        <f t="shared" si="3"/>
        <v>1904.865</v>
      </c>
    </row>
    <row r="147" spans="1:12" x14ac:dyDescent="0.25">
      <c r="A147" t="s">
        <v>0</v>
      </c>
      <c r="B147" t="s">
        <v>1136</v>
      </c>
      <c r="C147" s="2">
        <v>45383</v>
      </c>
      <c r="D147" s="2">
        <v>45747</v>
      </c>
      <c r="E147" s="3">
        <v>595</v>
      </c>
      <c r="F147" s="3">
        <v>0</v>
      </c>
      <c r="G147" s="3">
        <v>0</v>
      </c>
      <c r="H147" s="3">
        <v>595</v>
      </c>
      <c r="I147" s="7">
        <v>3790.15</v>
      </c>
      <c r="J147">
        <f>VLOOKUP(B147,[1]Foglio4!$A:$L,12,0)</f>
        <v>4</v>
      </c>
      <c r="K147" s="13">
        <v>0.6</v>
      </c>
      <c r="L147" s="8">
        <f t="shared" si="3"/>
        <v>2274.09</v>
      </c>
    </row>
    <row r="148" spans="1:12" x14ac:dyDescent="0.25">
      <c r="A148" t="s">
        <v>0</v>
      </c>
      <c r="B148" t="s">
        <v>744</v>
      </c>
      <c r="C148" s="2">
        <v>45383</v>
      </c>
      <c r="D148" s="2">
        <v>45747</v>
      </c>
      <c r="E148" s="3">
        <v>512</v>
      </c>
      <c r="F148" s="3">
        <v>0</v>
      </c>
      <c r="G148" s="3">
        <v>0</v>
      </c>
      <c r="H148" s="3">
        <v>512</v>
      </c>
      <c r="I148" s="7">
        <v>3767.96</v>
      </c>
      <c r="J148">
        <v>3</v>
      </c>
      <c r="K148" s="13">
        <v>0.5</v>
      </c>
      <c r="L148" s="8">
        <f t="shared" si="3"/>
        <v>1883.98</v>
      </c>
    </row>
    <row r="149" spans="1:12" x14ac:dyDescent="0.25">
      <c r="A149" t="s">
        <v>0</v>
      </c>
      <c r="B149" t="s">
        <v>1132</v>
      </c>
      <c r="C149" s="2">
        <v>45383</v>
      </c>
      <c r="D149" s="2">
        <v>45747</v>
      </c>
      <c r="E149" s="3">
        <v>683</v>
      </c>
      <c r="F149" s="3">
        <v>0</v>
      </c>
      <c r="G149" s="3">
        <v>0</v>
      </c>
      <c r="H149" s="3">
        <v>683</v>
      </c>
      <c r="I149" s="7">
        <v>3763.33</v>
      </c>
      <c r="J149">
        <f>VLOOKUP(B149,[1]Foglio4!$A:$L,12,0)</f>
        <v>4</v>
      </c>
      <c r="K149" s="13">
        <v>0.6</v>
      </c>
      <c r="L149" s="8">
        <f t="shared" si="3"/>
        <v>2257.998</v>
      </c>
    </row>
    <row r="150" spans="1:12" x14ac:dyDescent="0.25">
      <c r="A150" t="s">
        <v>0</v>
      </c>
      <c r="B150" t="s">
        <v>234</v>
      </c>
      <c r="C150" s="2">
        <v>45383</v>
      </c>
      <c r="D150" s="2">
        <v>45747</v>
      </c>
      <c r="E150" s="3">
        <v>2508</v>
      </c>
      <c r="F150" s="3">
        <v>0</v>
      </c>
      <c r="G150" s="3">
        <v>0</v>
      </c>
      <c r="H150" s="3">
        <v>2508</v>
      </c>
      <c r="I150" s="7">
        <v>3762</v>
      </c>
      <c r="J150">
        <f>VLOOKUP(B150,[1]Foglio4!$A:$L,12,0)</f>
        <v>4</v>
      </c>
      <c r="K150" s="13">
        <v>0.6</v>
      </c>
      <c r="L150" s="8">
        <f t="shared" si="3"/>
        <v>2257.1999999999998</v>
      </c>
    </row>
    <row r="151" spans="1:12" x14ac:dyDescent="0.25">
      <c r="A151" t="s">
        <v>0</v>
      </c>
      <c r="B151" t="s">
        <v>219</v>
      </c>
      <c r="C151" s="2">
        <v>45383</v>
      </c>
      <c r="D151" s="2">
        <v>45747</v>
      </c>
      <c r="E151" s="3">
        <v>361500</v>
      </c>
      <c r="F151" s="3">
        <v>0</v>
      </c>
      <c r="G151" s="3">
        <v>0</v>
      </c>
      <c r="H151" s="3">
        <v>361500</v>
      </c>
      <c r="I151" s="7">
        <v>3741.5250000000001</v>
      </c>
      <c r="J151">
        <f>VLOOKUP(B151,[1]Foglio4!$A:$L,12,0)</f>
        <v>4</v>
      </c>
      <c r="K151" s="13">
        <v>0.6</v>
      </c>
      <c r="L151" s="8">
        <f t="shared" si="3"/>
        <v>2244.915</v>
      </c>
    </row>
    <row r="152" spans="1:12" x14ac:dyDescent="0.25">
      <c r="A152" t="s">
        <v>0</v>
      </c>
      <c r="B152" t="s">
        <v>1105</v>
      </c>
      <c r="C152" s="2">
        <v>45383</v>
      </c>
      <c r="D152" s="2">
        <v>45747</v>
      </c>
      <c r="E152" s="3">
        <v>1729</v>
      </c>
      <c r="F152" s="3">
        <v>0</v>
      </c>
      <c r="G152" s="3">
        <v>0</v>
      </c>
      <c r="H152" s="3">
        <v>1729</v>
      </c>
      <c r="I152" s="7">
        <v>3691.81</v>
      </c>
      <c r="J152">
        <f>VLOOKUP(B152,[1]Foglio4!$A:$L,12,0)</f>
        <v>4</v>
      </c>
      <c r="K152" s="13">
        <v>0.6</v>
      </c>
      <c r="L152" s="8">
        <f t="shared" si="3"/>
        <v>2215.0859999999998</v>
      </c>
    </row>
    <row r="153" spans="1:12" x14ac:dyDescent="0.25">
      <c r="A153" t="s">
        <v>0</v>
      </c>
      <c r="B153" t="s">
        <v>208</v>
      </c>
      <c r="C153" s="2">
        <v>45383</v>
      </c>
      <c r="D153" s="2">
        <v>45747</v>
      </c>
      <c r="E153" s="3">
        <v>954</v>
      </c>
      <c r="F153" s="3">
        <v>0</v>
      </c>
      <c r="G153" s="3">
        <v>0</v>
      </c>
      <c r="H153" s="3">
        <v>954</v>
      </c>
      <c r="I153" s="7">
        <v>3659.6</v>
      </c>
      <c r="J153">
        <f>VLOOKUP(B153,[1]Foglio4!$A:$L,12,0)</f>
        <v>4</v>
      </c>
      <c r="K153" s="13">
        <v>0.6</v>
      </c>
      <c r="L153" s="8">
        <f t="shared" si="3"/>
        <v>2195.7599999999998</v>
      </c>
    </row>
    <row r="154" spans="1:12" x14ac:dyDescent="0.25">
      <c r="A154" t="s">
        <v>0</v>
      </c>
      <c r="B154" t="s">
        <v>1730</v>
      </c>
      <c r="C154" s="2">
        <v>45383</v>
      </c>
      <c r="D154" s="2">
        <v>45747</v>
      </c>
      <c r="E154" s="3">
        <v>905</v>
      </c>
      <c r="F154" s="3">
        <v>0</v>
      </c>
      <c r="G154" s="3">
        <v>0</v>
      </c>
      <c r="H154" s="3">
        <v>905</v>
      </c>
      <c r="I154" s="7">
        <v>3651.0499999999997</v>
      </c>
      <c r="J154">
        <f>VLOOKUP(B154,[1]Foglio4!$A:$L,12,0)</f>
        <v>4</v>
      </c>
      <c r="K154" s="13">
        <v>0.6</v>
      </c>
      <c r="L154" s="8">
        <f t="shared" si="3"/>
        <v>2190.6299999999997</v>
      </c>
    </row>
    <row r="155" spans="1:12" x14ac:dyDescent="0.25">
      <c r="A155" t="s">
        <v>0</v>
      </c>
      <c r="B155" t="s">
        <v>659</v>
      </c>
      <c r="C155" s="2">
        <v>45383</v>
      </c>
      <c r="D155" s="2">
        <v>45747</v>
      </c>
      <c r="E155" s="3">
        <v>456</v>
      </c>
      <c r="F155" s="3">
        <v>0</v>
      </c>
      <c r="G155" s="3">
        <v>0</v>
      </c>
      <c r="H155" s="3">
        <v>456</v>
      </c>
      <c r="I155" s="7">
        <v>3630.9</v>
      </c>
      <c r="J155">
        <v>3</v>
      </c>
      <c r="K155" s="13">
        <v>0.5</v>
      </c>
      <c r="L155" s="8">
        <f t="shared" si="3"/>
        <v>1815.45</v>
      </c>
    </row>
    <row r="156" spans="1:12" x14ac:dyDescent="0.25">
      <c r="A156" t="s">
        <v>0</v>
      </c>
      <c r="B156" t="s">
        <v>192</v>
      </c>
      <c r="C156" s="2">
        <v>45383</v>
      </c>
      <c r="D156" s="2">
        <v>45747</v>
      </c>
      <c r="E156" s="3">
        <v>8439</v>
      </c>
      <c r="F156" s="3">
        <v>0</v>
      </c>
      <c r="G156" s="3">
        <v>0</v>
      </c>
      <c r="H156" s="3">
        <v>8439</v>
      </c>
      <c r="I156" s="7">
        <v>3628.77</v>
      </c>
      <c r="J156">
        <f>VLOOKUP(B156,[1]Foglio4!$A:$L,12,0)</f>
        <v>4</v>
      </c>
      <c r="K156" s="13">
        <v>0.6</v>
      </c>
      <c r="L156" s="8">
        <f t="shared" si="3"/>
        <v>2177.2619999999997</v>
      </c>
    </row>
    <row r="157" spans="1:12" x14ac:dyDescent="0.25">
      <c r="A157" t="s">
        <v>0</v>
      </c>
      <c r="B157" t="s">
        <v>709</v>
      </c>
      <c r="C157" s="2">
        <v>45383</v>
      </c>
      <c r="D157" s="2">
        <v>45747</v>
      </c>
      <c r="E157" s="3">
        <v>2412</v>
      </c>
      <c r="F157" s="3">
        <v>0</v>
      </c>
      <c r="G157" s="3">
        <v>0</v>
      </c>
      <c r="H157" s="3">
        <v>2412</v>
      </c>
      <c r="I157" s="7">
        <v>3618</v>
      </c>
      <c r="J157">
        <v>3</v>
      </c>
      <c r="K157" s="13">
        <v>0.5</v>
      </c>
      <c r="L157" s="8">
        <f t="shared" si="3"/>
        <v>1809</v>
      </c>
    </row>
    <row r="158" spans="1:12" x14ac:dyDescent="0.25">
      <c r="A158" t="s">
        <v>0</v>
      </c>
      <c r="B158" t="s">
        <v>695</v>
      </c>
      <c r="C158" s="2">
        <v>45383</v>
      </c>
      <c r="D158" s="2">
        <v>45747</v>
      </c>
      <c r="E158" s="3">
        <v>36861</v>
      </c>
      <c r="F158" s="3">
        <v>0</v>
      </c>
      <c r="G158" s="3">
        <v>0</v>
      </c>
      <c r="H158" s="3">
        <v>36861</v>
      </c>
      <c r="I158" s="7">
        <v>3601.69</v>
      </c>
      <c r="J158">
        <v>3</v>
      </c>
      <c r="K158" s="13">
        <v>0.5</v>
      </c>
      <c r="L158" s="8">
        <f t="shared" si="3"/>
        <v>1800.845</v>
      </c>
    </row>
    <row r="159" spans="1:12" x14ac:dyDescent="0.25">
      <c r="A159" t="s">
        <v>0</v>
      </c>
      <c r="B159" t="s">
        <v>1527</v>
      </c>
      <c r="C159" s="2">
        <v>45383</v>
      </c>
      <c r="D159" s="2">
        <v>45747</v>
      </c>
      <c r="E159" s="3">
        <v>1000</v>
      </c>
      <c r="F159" s="3">
        <v>0</v>
      </c>
      <c r="G159" s="3">
        <v>0</v>
      </c>
      <c r="H159" s="3">
        <v>1000</v>
      </c>
      <c r="I159" s="7">
        <v>3600</v>
      </c>
      <c r="J159">
        <f>VLOOKUP(B159,[1]Foglio4!$A:$L,12,0)</f>
        <v>4</v>
      </c>
      <c r="K159" s="13">
        <v>0.6</v>
      </c>
      <c r="L159" s="8">
        <f t="shared" si="3"/>
        <v>2160</v>
      </c>
    </row>
    <row r="160" spans="1:12" x14ac:dyDescent="0.25">
      <c r="A160" t="s">
        <v>0</v>
      </c>
      <c r="B160" t="s">
        <v>1134</v>
      </c>
      <c r="C160" s="2">
        <v>45383</v>
      </c>
      <c r="D160" s="2">
        <v>45747</v>
      </c>
      <c r="E160" s="3">
        <v>627</v>
      </c>
      <c r="F160" s="3">
        <v>0</v>
      </c>
      <c r="G160" s="3">
        <v>0</v>
      </c>
      <c r="H160" s="3">
        <v>627</v>
      </c>
      <c r="I160" s="7">
        <v>3542.55</v>
      </c>
      <c r="J160">
        <f>VLOOKUP(B160,[1]Foglio4!$A:$L,12,0)</f>
        <v>4</v>
      </c>
      <c r="K160" s="13">
        <v>0.6</v>
      </c>
      <c r="L160" s="8">
        <f t="shared" si="3"/>
        <v>2125.5300000000002</v>
      </c>
    </row>
    <row r="161" spans="1:12" x14ac:dyDescent="0.25">
      <c r="A161" t="s">
        <v>0</v>
      </c>
      <c r="B161" t="s">
        <v>376</v>
      </c>
      <c r="C161" s="2">
        <v>45383</v>
      </c>
      <c r="D161" s="2">
        <v>45747</v>
      </c>
      <c r="E161" s="3">
        <v>17700</v>
      </c>
      <c r="F161" s="3">
        <v>0</v>
      </c>
      <c r="G161" s="3">
        <v>0</v>
      </c>
      <c r="H161" s="3">
        <v>17700</v>
      </c>
      <c r="I161" s="7">
        <v>3540</v>
      </c>
      <c r="J161">
        <f>VLOOKUP(B161,[1]Foglio4!$A:$L,12,0)</f>
        <v>4</v>
      </c>
      <c r="K161" s="13">
        <v>0.6</v>
      </c>
      <c r="L161" s="8">
        <f t="shared" si="3"/>
        <v>2124</v>
      </c>
    </row>
    <row r="162" spans="1:12" x14ac:dyDescent="0.25">
      <c r="A162" t="s">
        <v>0</v>
      </c>
      <c r="B162" t="s">
        <v>70</v>
      </c>
      <c r="C162" s="2">
        <v>45383</v>
      </c>
      <c r="D162" s="2">
        <v>45747</v>
      </c>
      <c r="E162" s="3">
        <v>19346</v>
      </c>
      <c r="F162" s="3">
        <v>0</v>
      </c>
      <c r="G162" s="3">
        <v>0</v>
      </c>
      <c r="H162" s="3">
        <v>19346</v>
      </c>
      <c r="I162" s="7">
        <v>3486.73</v>
      </c>
      <c r="J162">
        <f>VLOOKUP(B162,[1]Foglio4!$A:$L,12,0)</f>
        <v>4</v>
      </c>
      <c r="K162" s="13">
        <v>0.6</v>
      </c>
      <c r="L162" s="8">
        <f t="shared" si="3"/>
        <v>2092.038</v>
      </c>
    </row>
    <row r="163" spans="1:12" x14ac:dyDescent="0.25">
      <c r="A163" t="s">
        <v>0</v>
      </c>
      <c r="B163" t="s">
        <v>820</v>
      </c>
      <c r="C163" s="2">
        <v>45383</v>
      </c>
      <c r="D163" s="2">
        <v>45747</v>
      </c>
      <c r="E163" s="3">
        <v>18860</v>
      </c>
      <c r="F163" s="3">
        <v>0</v>
      </c>
      <c r="G163" s="3">
        <v>0</v>
      </c>
      <c r="H163" s="3">
        <v>18860</v>
      </c>
      <c r="I163" s="7">
        <v>3483.8199999999997</v>
      </c>
      <c r="J163">
        <v>3</v>
      </c>
      <c r="K163" s="13">
        <v>0.5</v>
      </c>
      <c r="L163" s="8">
        <f t="shared" si="3"/>
        <v>1741.9099999999999</v>
      </c>
    </row>
    <row r="164" spans="1:12" x14ac:dyDescent="0.25">
      <c r="A164" t="s">
        <v>0</v>
      </c>
      <c r="B164" t="s">
        <v>170</v>
      </c>
      <c r="C164" s="2">
        <v>45383</v>
      </c>
      <c r="D164" s="2">
        <v>45747</v>
      </c>
      <c r="E164" s="3">
        <v>11446</v>
      </c>
      <c r="F164" s="3">
        <v>0</v>
      </c>
      <c r="G164" s="3">
        <v>0</v>
      </c>
      <c r="H164" s="3">
        <v>11446</v>
      </c>
      <c r="I164" s="7">
        <v>3371.42</v>
      </c>
      <c r="J164">
        <f>VLOOKUP(B164,[1]Foglio4!$A:$L,12,0)</f>
        <v>4</v>
      </c>
      <c r="K164" s="13">
        <v>0.6</v>
      </c>
      <c r="L164" s="8">
        <f t="shared" si="3"/>
        <v>2022.8519999999999</v>
      </c>
    </row>
    <row r="165" spans="1:12" x14ac:dyDescent="0.25">
      <c r="A165" t="s">
        <v>0</v>
      </c>
      <c r="B165" t="s">
        <v>1495</v>
      </c>
      <c r="C165" s="2">
        <v>45383</v>
      </c>
      <c r="D165" s="2">
        <v>45747</v>
      </c>
      <c r="E165" s="3">
        <v>374</v>
      </c>
      <c r="F165" s="3">
        <v>0</v>
      </c>
      <c r="G165" s="3">
        <v>0</v>
      </c>
      <c r="H165" s="3">
        <v>374</v>
      </c>
      <c r="I165" s="7">
        <v>3332.34</v>
      </c>
      <c r="J165">
        <f>VLOOKUP(B165,[1]Foglio4!$A:$L,12,0)</f>
        <v>4</v>
      </c>
      <c r="K165" s="13">
        <v>0.6</v>
      </c>
      <c r="L165" s="8">
        <f t="shared" si="3"/>
        <v>1999.404</v>
      </c>
    </row>
    <row r="166" spans="1:12" x14ac:dyDescent="0.25">
      <c r="A166" t="s">
        <v>0</v>
      </c>
      <c r="B166" t="s">
        <v>287</v>
      </c>
      <c r="C166" s="2">
        <v>45383</v>
      </c>
      <c r="D166" s="2">
        <v>45747</v>
      </c>
      <c r="E166" s="3">
        <v>102300</v>
      </c>
      <c r="F166" s="3">
        <v>0</v>
      </c>
      <c r="G166" s="3">
        <v>0</v>
      </c>
      <c r="H166" s="3">
        <v>102300</v>
      </c>
      <c r="I166" s="7">
        <v>3329.3534999999997</v>
      </c>
      <c r="J166">
        <v>3</v>
      </c>
      <c r="K166" s="13">
        <v>0.5</v>
      </c>
      <c r="L166" s="8">
        <f t="shared" si="3"/>
        <v>1664.6767499999999</v>
      </c>
    </row>
    <row r="167" spans="1:12" x14ac:dyDescent="0.25">
      <c r="A167" t="s">
        <v>0</v>
      </c>
      <c r="B167" t="s">
        <v>1738</v>
      </c>
      <c r="C167" s="2">
        <v>45383</v>
      </c>
      <c r="D167" s="2">
        <v>45747</v>
      </c>
      <c r="E167" s="3">
        <v>371</v>
      </c>
      <c r="F167" s="3">
        <v>0</v>
      </c>
      <c r="G167" s="3">
        <v>0</v>
      </c>
      <c r="H167" s="3">
        <v>371</v>
      </c>
      <c r="I167" s="7">
        <v>3309.32</v>
      </c>
      <c r="J167">
        <f>VLOOKUP(B167,[1]Foglio4!$A:$L,12,0)</f>
        <v>4</v>
      </c>
      <c r="K167" s="13">
        <v>0.6</v>
      </c>
      <c r="L167" s="8">
        <f t="shared" si="3"/>
        <v>1985.5920000000001</v>
      </c>
    </row>
    <row r="168" spans="1:12" x14ac:dyDescent="0.25">
      <c r="A168" t="s">
        <v>0</v>
      </c>
      <c r="B168" t="s">
        <v>97</v>
      </c>
      <c r="C168" s="2">
        <v>45383</v>
      </c>
      <c r="D168" s="2">
        <v>45747</v>
      </c>
      <c r="E168" s="3">
        <v>50000</v>
      </c>
      <c r="F168" s="3">
        <v>0</v>
      </c>
      <c r="G168" s="3">
        <v>0</v>
      </c>
      <c r="H168" s="3">
        <v>50000</v>
      </c>
      <c r="I168" s="7">
        <v>3300</v>
      </c>
      <c r="J168">
        <f>VLOOKUP(B168,[1]Foglio4!$A:$L,12,0)</f>
        <v>4</v>
      </c>
      <c r="K168" s="13">
        <v>0.6</v>
      </c>
      <c r="L168" s="8">
        <f t="shared" si="3"/>
        <v>1980</v>
      </c>
    </row>
    <row r="169" spans="1:12" x14ac:dyDescent="0.25">
      <c r="A169" t="s">
        <v>0</v>
      </c>
      <c r="B169" t="s">
        <v>393</v>
      </c>
      <c r="C169" s="2">
        <v>45383</v>
      </c>
      <c r="D169" s="2">
        <v>45747</v>
      </c>
      <c r="E169" s="3">
        <v>39640</v>
      </c>
      <c r="F169" s="3">
        <v>0</v>
      </c>
      <c r="G169" s="3">
        <v>0</v>
      </c>
      <c r="H169" s="3">
        <v>39640</v>
      </c>
      <c r="I169" s="7">
        <v>3267.92</v>
      </c>
      <c r="J169">
        <f>VLOOKUP(B169,[1]Foglio4!$A:$L,12,0)</f>
        <v>4</v>
      </c>
      <c r="K169" s="13">
        <v>0.6</v>
      </c>
      <c r="L169" s="8">
        <f t="shared" si="3"/>
        <v>1960.752</v>
      </c>
    </row>
    <row r="170" spans="1:12" x14ac:dyDescent="0.25">
      <c r="A170" t="s">
        <v>0</v>
      </c>
      <c r="B170" t="s">
        <v>741</v>
      </c>
      <c r="C170" s="2">
        <v>45383</v>
      </c>
      <c r="D170" s="2">
        <v>45747</v>
      </c>
      <c r="E170" s="3">
        <v>529</v>
      </c>
      <c r="F170" s="3">
        <v>0</v>
      </c>
      <c r="G170" s="3">
        <v>0</v>
      </c>
      <c r="H170" s="3">
        <v>529</v>
      </c>
      <c r="I170" s="7">
        <v>3261.82</v>
      </c>
      <c r="J170">
        <v>3</v>
      </c>
      <c r="K170" s="13">
        <v>0.5</v>
      </c>
      <c r="L170" s="8">
        <f t="shared" si="3"/>
        <v>1630.91</v>
      </c>
    </row>
    <row r="171" spans="1:12" x14ac:dyDescent="0.25">
      <c r="A171" t="s">
        <v>0</v>
      </c>
      <c r="B171" t="s">
        <v>1218</v>
      </c>
      <c r="C171" s="2">
        <v>45383</v>
      </c>
      <c r="D171" s="2">
        <v>45747</v>
      </c>
      <c r="E171" s="3">
        <v>3570</v>
      </c>
      <c r="F171" s="3">
        <v>0</v>
      </c>
      <c r="G171" s="3">
        <v>0</v>
      </c>
      <c r="H171" s="3">
        <v>3570</v>
      </c>
      <c r="I171" s="7">
        <v>3211.54</v>
      </c>
      <c r="J171">
        <f>VLOOKUP(B171,[1]Foglio4!$A:$L,12,0)</f>
        <v>4</v>
      </c>
      <c r="K171" s="13">
        <v>0.6</v>
      </c>
      <c r="L171" s="8">
        <f t="shared" si="3"/>
        <v>1926.924</v>
      </c>
    </row>
    <row r="172" spans="1:12" x14ac:dyDescent="0.25">
      <c r="A172" t="s">
        <v>0</v>
      </c>
      <c r="B172" t="s">
        <v>1319</v>
      </c>
      <c r="C172" s="2">
        <v>45383</v>
      </c>
      <c r="D172" s="2">
        <v>45747</v>
      </c>
      <c r="E172" s="3">
        <v>1675</v>
      </c>
      <c r="F172" s="3">
        <v>0</v>
      </c>
      <c r="G172" s="3">
        <v>0</v>
      </c>
      <c r="H172" s="3">
        <v>1675</v>
      </c>
      <c r="I172" s="7">
        <v>3206.59</v>
      </c>
      <c r="J172">
        <v>3</v>
      </c>
      <c r="K172" s="13">
        <v>0.5</v>
      </c>
      <c r="L172" s="8">
        <f t="shared" si="3"/>
        <v>1603.2950000000001</v>
      </c>
    </row>
    <row r="173" spans="1:12" x14ac:dyDescent="0.25">
      <c r="A173" t="s">
        <v>0</v>
      </c>
      <c r="B173" t="s">
        <v>1460</v>
      </c>
      <c r="C173" s="2">
        <v>45383</v>
      </c>
      <c r="D173" s="2">
        <v>45747</v>
      </c>
      <c r="E173" s="3">
        <v>444</v>
      </c>
      <c r="F173" s="3">
        <v>0</v>
      </c>
      <c r="G173" s="3">
        <v>0</v>
      </c>
      <c r="H173" s="3">
        <v>444</v>
      </c>
      <c r="I173" s="7">
        <v>3193.66</v>
      </c>
      <c r="J173">
        <f>VLOOKUP(B173,[1]Foglio4!$A:$L,12,0)</f>
        <v>4</v>
      </c>
      <c r="K173" s="13">
        <v>0.6</v>
      </c>
      <c r="L173" s="8">
        <f t="shared" si="3"/>
        <v>1916.1959999999999</v>
      </c>
    </row>
    <row r="174" spans="1:12" x14ac:dyDescent="0.25">
      <c r="A174" t="s">
        <v>0</v>
      </c>
      <c r="B174" t="s">
        <v>221</v>
      </c>
      <c r="C174" s="2">
        <v>45383</v>
      </c>
      <c r="D174" s="2">
        <v>45747</v>
      </c>
      <c r="E174" s="3">
        <v>7440</v>
      </c>
      <c r="F174" s="3">
        <v>0</v>
      </c>
      <c r="G174" s="3">
        <v>0</v>
      </c>
      <c r="H174" s="3">
        <v>7440</v>
      </c>
      <c r="I174" s="7">
        <v>3191.76</v>
      </c>
      <c r="J174">
        <f>VLOOKUP(B174,[1]Foglio4!$A:$L,12,0)</f>
        <v>4</v>
      </c>
      <c r="K174" s="13">
        <v>0.6</v>
      </c>
      <c r="L174" s="8">
        <f t="shared" si="3"/>
        <v>1915.056</v>
      </c>
    </row>
    <row r="175" spans="1:12" x14ac:dyDescent="0.25">
      <c r="A175" t="s">
        <v>0</v>
      </c>
      <c r="B175" t="s">
        <v>28</v>
      </c>
      <c r="C175" s="2">
        <v>45383</v>
      </c>
      <c r="D175" s="2">
        <v>45747</v>
      </c>
      <c r="E175" s="3">
        <v>26324</v>
      </c>
      <c r="F175" s="3">
        <v>0</v>
      </c>
      <c r="G175" s="3">
        <v>0</v>
      </c>
      <c r="H175" s="3">
        <v>26324</v>
      </c>
      <c r="I175" s="7">
        <v>3158.88</v>
      </c>
      <c r="J175">
        <f>VLOOKUP(B175,[1]Foglio4!$A:$L,12,0)</f>
        <v>4</v>
      </c>
      <c r="K175" s="13">
        <v>0.6</v>
      </c>
      <c r="L175" s="8">
        <f t="shared" si="3"/>
        <v>1895.328</v>
      </c>
    </row>
    <row r="176" spans="1:12" x14ac:dyDescent="0.25">
      <c r="A176" t="s">
        <v>0</v>
      </c>
      <c r="B176" t="s">
        <v>723</v>
      </c>
      <c r="C176" s="2">
        <v>45383</v>
      </c>
      <c r="D176" s="2">
        <v>45747</v>
      </c>
      <c r="E176" s="3">
        <v>5729</v>
      </c>
      <c r="F176" s="3">
        <v>0</v>
      </c>
      <c r="G176" s="3">
        <v>0</v>
      </c>
      <c r="H176" s="3">
        <v>5729</v>
      </c>
      <c r="I176" s="7">
        <v>3150.95</v>
      </c>
      <c r="J176">
        <v>3</v>
      </c>
      <c r="K176" s="13">
        <v>0.5</v>
      </c>
      <c r="L176" s="8">
        <f t="shared" si="3"/>
        <v>1575.4749999999999</v>
      </c>
    </row>
    <row r="177" spans="1:12" x14ac:dyDescent="0.25">
      <c r="A177" t="s">
        <v>0</v>
      </c>
      <c r="B177" t="s">
        <v>1480</v>
      </c>
      <c r="C177" s="2">
        <v>45383</v>
      </c>
      <c r="D177" s="2">
        <v>45747</v>
      </c>
      <c r="E177" s="3">
        <v>510</v>
      </c>
      <c r="F177" s="3">
        <v>0</v>
      </c>
      <c r="G177" s="3">
        <v>0</v>
      </c>
      <c r="H177" s="3">
        <v>510</v>
      </c>
      <c r="I177" s="7">
        <v>3133.04</v>
      </c>
      <c r="J177">
        <f>VLOOKUP(B177,[1]Foglio4!$A:$L,12,0)</f>
        <v>4</v>
      </c>
      <c r="K177" s="13">
        <v>0.6</v>
      </c>
      <c r="L177" s="8">
        <f t="shared" si="3"/>
        <v>1879.8239999999998</v>
      </c>
    </row>
    <row r="178" spans="1:12" x14ac:dyDescent="0.25">
      <c r="A178" t="s">
        <v>0</v>
      </c>
      <c r="B178" t="s">
        <v>1040</v>
      </c>
      <c r="C178" s="2">
        <v>45383</v>
      </c>
      <c r="D178" s="2">
        <v>45747</v>
      </c>
      <c r="E178" s="3">
        <v>60540</v>
      </c>
      <c r="F178" s="3">
        <v>0</v>
      </c>
      <c r="G178" s="3">
        <v>0</v>
      </c>
      <c r="H178" s="3">
        <v>60540</v>
      </c>
      <c r="I178" s="7">
        <v>3132.9450000000002</v>
      </c>
      <c r="J178">
        <f>VLOOKUP(B178,[1]Foglio4!$A:$L,12,0)</f>
        <v>4</v>
      </c>
      <c r="K178" s="13">
        <v>0.6</v>
      </c>
      <c r="L178" s="8">
        <f t="shared" si="3"/>
        <v>1879.7670000000001</v>
      </c>
    </row>
    <row r="179" spans="1:12" x14ac:dyDescent="0.25">
      <c r="A179" t="s">
        <v>0</v>
      </c>
      <c r="B179" t="s">
        <v>1735</v>
      </c>
      <c r="C179" s="2">
        <v>45383</v>
      </c>
      <c r="D179" s="2">
        <v>45747</v>
      </c>
      <c r="E179" s="3">
        <v>960</v>
      </c>
      <c r="F179" s="3">
        <v>0</v>
      </c>
      <c r="G179" s="3">
        <v>0</v>
      </c>
      <c r="H179" s="3">
        <v>960</v>
      </c>
      <c r="I179" s="7">
        <v>3081.6</v>
      </c>
      <c r="J179">
        <f>VLOOKUP(B179,[1]Foglio4!$A:$L,12,0)</f>
        <v>4</v>
      </c>
      <c r="K179" s="13">
        <v>0.6</v>
      </c>
      <c r="L179" s="8">
        <f t="shared" si="3"/>
        <v>1848.9599999999998</v>
      </c>
    </row>
    <row r="180" spans="1:12" x14ac:dyDescent="0.25">
      <c r="A180" t="s">
        <v>0</v>
      </c>
      <c r="B180" t="s">
        <v>1469</v>
      </c>
      <c r="C180" s="2">
        <v>45383</v>
      </c>
      <c r="D180" s="2">
        <v>45747</v>
      </c>
      <c r="E180" s="3">
        <v>250</v>
      </c>
      <c r="F180" s="3">
        <v>0</v>
      </c>
      <c r="G180" s="3">
        <v>0</v>
      </c>
      <c r="H180" s="3">
        <v>250</v>
      </c>
      <c r="I180" s="7">
        <v>3000.77</v>
      </c>
      <c r="J180">
        <f>VLOOKUP(B180,[1]Foglio4!$A:$L,12,0)</f>
        <v>4</v>
      </c>
      <c r="K180" s="13">
        <v>0.6</v>
      </c>
      <c r="L180" s="8">
        <f t="shared" si="3"/>
        <v>1800.462</v>
      </c>
    </row>
    <row r="181" spans="1:12" x14ac:dyDescent="0.25">
      <c r="A181" t="s">
        <v>0</v>
      </c>
      <c r="B181" t="s">
        <v>738</v>
      </c>
      <c r="C181" s="2">
        <v>45383</v>
      </c>
      <c r="D181" s="2">
        <v>45747</v>
      </c>
      <c r="E181" s="3">
        <v>1492</v>
      </c>
      <c r="F181" s="3">
        <v>0</v>
      </c>
      <c r="G181" s="3">
        <v>0</v>
      </c>
      <c r="H181" s="3">
        <v>1492</v>
      </c>
      <c r="I181" s="7">
        <v>2984</v>
      </c>
      <c r="J181">
        <v>3</v>
      </c>
      <c r="K181" s="13">
        <v>0.5</v>
      </c>
      <c r="L181" s="8">
        <f t="shared" si="3"/>
        <v>1492</v>
      </c>
    </row>
    <row r="182" spans="1:12" x14ac:dyDescent="0.25">
      <c r="A182" t="s">
        <v>0</v>
      </c>
      <c r="B182" t="s">
        <v>743</v>
      </c>
      <c r="C182" s="2">
        <v>45383</v>
      </c>
      <c r="D182" s="2">
        <v>45747</v>
      </c>
      <c r="E182" s="3">
        <v>492</v>
      </c>
      <c r="F182" s="3">
        <v>0</v>
      </c>
      <c r="G182" s="3">
        <v>0</v>
      </c>
      <c r="H182" s="3">
        <v>492</v>
      </c>
      <c r="I182" s="7">
        <v>2968.9</v>
      </c>
      <c r="J182">
        <v>3</v>
      </c>
      <c r="K182" s="13">
        <v>0.5</v>
      </c>
      <c r="L182" s="8">
        <f t="shared" si="3"/>
        <v>1484.45</v>
      </c>
    </row>
    <row r="183" spans="1:12" x14ac:dyDescent="0.25">
      <c r="A183" t="s">
        <v>0</v>
      </c>
      <c r="B183" t="s">
        <v>1179</v>
      </c>
      <c r="C183" s="2">
        <v>45383</v>
      </c>
      <c r="D183" s="2">
        <v>45747</v>
      </c>
      <c r="E183" s="3">
        <v>570</v>
      </c>
      <c r="F183" s="3">
        <v>0</v>
      </c>
      <c r="G183" s="3">
        <v>0</v>
      </c>
      <c r="H183" s="3">
        <v>570</v>
      </c>
      <c r="I183" s="7">
        <v>2958.3</v>
      </c>
      <c r="J183">
        <v>4</v>
      </c>
      <c r="K183" s="13">
        <v>0.6</v>
      </c>
      <c r="L183" s="8">
        <f t="shared" si="3"/>
        <v>1774.98</v>
      </c>
    </row>
    <row r="184" spans="1:12" x14ac:dyDescent="0.25">
      <c r="A184" t="s">
        <v>0</v>
      </c>
      <c r="B184" t="s">
        <v>810</v>
      </c>
      <c r="C184" s="2">
        <v>45383</v>
      </c>
      <c r="D184" s="2">
        <v>45747</v>
      </c>
      <c r="E184" s="3">
        <v>6527</v>
      </c>
      <c r="F184" s="3">
        <v>0</v>
      </c>
      <c r="G184" s="3">
        <v>0</v>
      </c>
      <c r="H184" s="3">
        <v>6527</v>
      </c>
      <c r="I184" s="7">
        <v>2926.45</v>
      </c>
      <c r="J184">
        <v>3</v>
      </c>
      <c r="K184" s="13">
        <v>0.5</v>
      </c>
      <c r="L184" s="8">
        <f t="shared" si="3"/>
        <v>1463.2249999999999</v>
      </c>
    </row>
    <row r="185" spans="1:12" x14ac:dyDescent="0.25">
      <c r="A185" t="s">
        <v>0</v>
      </c>
      <c r="B185" t="s">
        <v>1494</v>
      </c>
      <c r="C185" s="2">
        <v>45383</v>
      </c>
      <c r="D185" s="2">
        <v>45747</v>
      </c>
      <c r="E185" s="3">
        <v>250</v>
      </c>
      <c r="F185" s="3">
        <v>0</v>
      </c>
      <c r="G185" s="3">
        <v>0</v>
      </c>
      <c r="H185" s="3">
        <v>250</v>
      </c>
      <c r="I185" s="7">
        <v>2926.11</v>
      </c>
      <c r="J185">
        <f>VLOOKUP(B185,[1]Foglio4!$A:$L,12,0)</f>
        <v>4</v>
      </c>
      <c r="K185" s="13">
        <v>0.6</v>
      </c>
      <c r="L185" s="8">
        <f t="shared" si="3"/>
        <v>1755.6659999999999</v>
      </c>
    </row>
    <row r="186" spans="1:12" x14ac:dyDescent="0.25">
      <c r="A186" t="s">
        <v>0</v>
      </c>
      <c r="B186" t="s">
        <v>1489</v>
      </c>
      <c r="C186" s="2">
        <v>45383</v>
      </c>
      <c r="D186" s="2">
        <v>45747</v>
      </c>
      <c r="E186" s="3">
        <v>225</v>
      </c>
      <c r="F186" s="3">
        <v>0</v>
      </c>
      <c r="G186" s="3">
        <v>0</v>
      </c>
      <c r="H186" s="3">
        <v>225</v>
      </c>
      <c r="I186" s="7">
        <v>2920.89</v>
      </c>
      <c r="J186">
        <f>VLOOKUP(B186,[1]Foglio4!$A:$L,12,0)</f>
        <v>4</v>
      </c>
      <c r="K186" s="13">
        <v>0.6</v>
      </c>
      <c r="L186" s="8">
        <f t="shared" si="3"/>
        <v>1752.5339999999999</v>
      </c>
    </row>
    <row r="187" spans="1:12" x14ac:dyDescent="0.25">
      <c r="A187" t="s">
        <v>0</v>
      </c>
      <c r="B187" t="s">
        <v>718</v>
      </c>
      <c r="C187" s="2">
        <v>45383</v>
      </c>
      <c r="D187" s="2">
        <v>45747</v>
      </c>
      <c r="E187" s="3">
        <v>29202</v>
      </c>
      <c r="F187" s="3">
        <v>0</v>
      </c>
      <c r="G187" s="3">
        <v>0</v>
      </c>
      <c r="H187" s="3">
        <v>29202</v>
      </c>
      <c r="I187" s="7">
        <v>2920.2</v>
      </c>
      <c r="J187">
        <v>3</v>
      </c>
      <c r="K187" s="13">
        <v>0.5</v>
      </c>
      <c r="L187" s="8">
        <f t="shared" si="3"/>
        <v>1460.1</v>
      </c>
    </row>
    <row r="188" spans="1:12" x14ac:dyDescent="0.25">
      <c r="A188" t="s">
        <v>0</v>
      </c>
      <c r="B188" t="s">
        <v>597</v>
      </c>
      <c r="C188" s="2">
        <v>45383</v>
      </c>
      <c r="D188" s="2">
        <v>45747</v>
      </c>
      <c r="E188" s="3">
        <v>29092</v>
      </c>
      <c r="F188" s="3">
        <v>0</v>
      </c>
      <c r="G188" s="3">
        <v>0</v>
      </c>
      <c r="H188" s="3">
        <v>29092</v>
      </c>
      <c r="I188" s="7">
        <v>2909.2</v>
      </c>
      <c r="J188">
        <v>3</v>
      </c>
      <c r="K188" s="13">
        <v>0.5</v>
      </c>
      <c r="L188" s="8">
        <f t="shared" si="3"/>
        <v>1454.6</v>
      </c>
    </row>
    <row r="189" spans="1:12" x14ac:dyDescent="0.25">
      <c r="A189" t="s">
        <v>0</v>
      </c>
      <c r="B189" t="s">
        <v>1003</v>
      </c>
      <c r="C189" s="2">
        <v>45383</v>
      </c>
      <c r="D189" s="2">
        <v>45747</v>
      </c>
      <c r="E189" s="3">
        <v>14107</v>
      </c>
      <c r="F189" s="3">
        <v>0</v>
      </c>
      <c r="G189" s="3">
        <v>0</v>
      </c>
      <c r="H189" s="3">
        <v>14107</v>
      </c>
      <c r="I189" s="7">
        <v>2905.2</v>
      </c>
      <c r="J189">
        <f>VLOOKUP(B189,[1]Foglio4!$A:$L,12,0)</f>
        <v>4</v>
      </c>
      <c r="K189" s="13">
        <v>0.6</v>
      </c>
      <c r="L189" s="8">
        <f t="shared" si="3"/>
        <v>1743.12</v>
      </c>
    </row>
    <row r="190" spans="1:12" x14ac:dyDescent="0.25">
      <c r="A190" t="s">
        <v>0</v>
      </c>
      <c r="B190" t="s">
        <v>246</v>
      </c>
      <c r="C190" s="2">
        <v>45383</v>
      </c>
      <c r="D190" s="2">
        <v>45747</v>
      </c>
      <c r="E190" s="3">
        <v>23000</v>
      </c>
      <c r="F190" s="3">
        <v>0</v>
      </c>
      <c r="G190" s="3">
        <v>0</v>
      </c>
      <c r="H190" s="3">
        <v>23000</v>
      </c>
      <c r="I190" s="7">
        <v>2885.81</v>
      </c>
      <c r="J190">
        <f>VLOOKUP(B190,[1]Foglio4!$A:$L,12,0)</f>
        <v>4</v>
      </c>
      <c r="K190" s="13">
        <v>0.6</v>
      </c>
      <c r="L190" s="8">
        <f t="shared" si="3"/>
        <v>1731.4859999999999</v>
      </c>
    </row>
    <row r="191" spans="1:12" x14ac:dyDescent="0.25">
      <c r="A191" t="s">
        <v>0</v>
      </c>
      <c r="B191" t="s">
        <v>947</v>
      </c>
      <c r="C191" s="2">
        <v>45383</v>
      </c>
      <c r="D191" s="2">
        <v>45747</v>
      </c>
      <c r="E191" s="3">
        <v>39500</v>
      </c>
      <c r="F191" s="3">
        <v>0</v>
      </c>
      <c r="G191" s="3">
        <v>0</v>
      </c>
      <c r="H191" s="3">
        <v>39500</v>
      </c>
      <c r="I191" s="7">
        <v>2883.5</v>
      </c>
      <c r="J191">
        <f>VLOOKUP(B191,[1]Foglio4!$A:$L,12,0)</f>
        <v>4</v>
      </c>
      <c r="K191" s="13">
        <v>0.6</v>
      </c>
      <c r="L191" s="8">
        <f t="shared" si="3"/>
        <v>1730.1</v>
      </c>
    </row>
    <row r="192" spans="1:12" x14ac:dyDescent="0.25">
      <c r="A192" t="s">
        <v>0</v>
      </c>
      <c r="B192" t="s">
        <v>1484</v>
      </c>
      <c r="C192" s="2">
        <v>45383</v>
      </c>
      <c r="D192" s="2">
        <v>45747</v>
      </c>
      <c r="E192" s="3">
        <v>340</v>
      </c>
      <c r="F192" s="3">
        <v>0</v>
      </c>
      <c r="G192" s="3">
        <v>0</v>
      </c>
      <c r="H192" s="3">
        <v>340</v>
      </c>
      <c r="I192" s="7">
        <v>2882.35</v>
      </c>
      <c r="J192">
        <f>VLOOKUP(B192,[1]Foglio4!$A:$L,12,0)</f>
        <v>4</v>
      </c>
      <c r="K192" s="13">
        <v>0.6</v>
      </c>
      <c r="L192" s="8">
        <f t="shared" si="3"/>
        <v>1729.4099999999999</v>
      </c>
    </row>
    <row r="193" spans="1:12" x14ac:dyDescent="0.25">
      <c r="A193" t="s">
        <v>0</v>
      </c>
      <c r="B193" t="s">
        <v>581</v>
      </c>
      <c r="C193" s="2">
        <v>45383</v>
      </c>
      <c r="D193" s="2">
        <v>45747</v>
      </c>
      <c r="E193" s="3">
        <v>1176</v>
      </c>
      <c r="F193" s="3">
        <v>0</v>
      </c>
      <c r="G193" s="3">
        <v>0</v>
      </c>
      <c r="H193" s="3">
        <v>1176</v>
      </c>
      <c r="I193" s="7">
        <v>2881.2</v>
      </c>
      <c r="J193">
        <v>3</v>
      </c>
      <c r="K193" s="13">
        <v>0.5</v>
      </c>
      <c r="L193" s="8">
        <f t="shared" si="3"/>
        <v>1440.6</v>
      </c>
    </row>
    <row r="194" spans="1:12" x14ac:dyDescent="0.25">
      <c r="A194" t="s">
        <v>0</v>
      </c>
      <c r="B194" t="s">
        <v>1068</v>
      </c>
      <c r="C194" s="2">
        <v>45383</v>
      </c>
      <c r="D194" s="2">
        <v>45747</v>
      </c>
      <c r="E194" s="3">
        <v>472</v>
      </c>
      <c r="F194" s="3">
        <v>0</v>
      </c>
      <c r="G194" s="3">
        <v>0</v>
      </c>
      <c r="H194" s="3">
        <v>472</v>
      </c>
      <c r="I194" s="7">
        <v>2879.76</v>
      </c>
      <c r="J194">
        <f>VLOOKUP(B194,[1]Foglio4!$A:$L,12,0)</f>
        <v>4</v>
      </c>
      <c r="K194" s="13">
        <v>0.6</v>
      </c>
      <c r="L194" s="8">
        <f t="shared" si="3"/>
        <v>1727.856</v>
      </c>
    </row>
    <row r="195" spans="1:12" x14ac:dyDescent="0.25">
      <c r="A195" t="s">
        <v>0</v>
      </c>
      <c r="B195" t="s">
        <v>967</v>
      </c>
      <c r="C195" s="2">
        <v>45383</v>
      </c>
      <c r="D195" s="2">
        <v>45747</v>
      </c>
      <c r="E195" s="3">
        <v>4956</v>
      </c>
      <c r="F195" s="3">
        <v>0</v>
      </c>
      <c r="G195" s="3">
        <v>0</v>
      </c>
      <c r="H195" s="3">
        <v>4956</v>
      </c>
      <c r="I195" s="7">
        <v>2879.44</v>
      </c>
      <c r="J195">
        <f>VLOOKUP(B195,[1]Foglio4!$A:$L,12,0)</f>
        <v>4</v>
      </c>
      <c r="K195" s="13">
        <v>0.6</v>
      </c>
      <c r="L195" s="8">
        <f t="shared" si="3"/>
        <v>1727.664</v>
      </c>
    </row>
    <row r="196" spans="1:12" x14ac:dyDescent="0.25">
      <c r="A196" t="s">
        <v>0</v>
      </c>
      <c r="B196" t="s">
        <v>1487</v>
      </c>
      <c r="C196" s="2">
        <v>45383</v>
      </c>
      <c r="D196" s="2">
        <v>45747</v>
      </c>
      <c r="E196" s="3">
        <v>408</v>
      </c>
      <c r="F196" s="3">
        <v>0</v>
      </c>
      <c r="G196" s="3">
        <v>0</v>
      </c>
      <c r="H196" s="3">
        <v>408</v>
      </c>
      <c r="I196" s="7">
        <v>2877.56</v>
      </c>
      <c r="J196">
        <f>VLOOKUP(B196,[1]Foglio4!$A:$L,12,0)</f>
        <v>4</v>
      </c>
      <c r="K196" s="13">
        <v>0.6</v>
      </c>
      <c r="L196" s="8">
        <f t="shared" si="3"/>
        <v>1726.5359999999998</v>
      </c>
    </row>
    <row r="197" spans="1:12" x14ac:dyDescent="0.25">
      <c r="A197" t="s">
        <v>0</v>
      </c>
      <c r="B197" t="s">
        <v>31</v>
      </c>
      <c r="C197" s="2">
        <v>45383</v>
      </c>
      <c r="D197" s="2">
        <v>45747</v>
      </c>
      <c r="E197" s="3">
        <v>8580</v>
      </c>
      <c r="F197" s="3">
        <v>0</v>
      </c>
      <c r="G197" s="3">
        <v>0</v>
      </c>
      <c r="H197" s="3">
        <v>8580</v>
      </c>
      <c r="I197" s="7">
        <v>2848.56</v>
      </c>
      <c r="J197">
        <f>VLOOKUP(B197,[1]Foglio4!$A:$L,12,0)</f>
        <v>4</v>
      </c>
      <c r="K197" s="13">
        <v>0.6</v>
      </c>
      <c r="L197" s="8">
        <f t="shared" si="3"/>
        <v>1709.136</v>
      </c>
    </row>
    <row r="198" spans="1:12" x14ac:dyDescent="0.25">
      <c r="A198" t="s">
        <v>0</v>
      </c>
      <c r="B198" t="s">
        <v>1689</v>
      </c>
      <c r="C198" s="2">
        <v>45383</v>
      </c>
      <c r="D198" s="2">
        <v>45747</v>
      </c>
      <c r="E198" s="3">
        <v>795000</v>
      </c>
      <c r="F198" s="3">
        <v>0</v>
      </c>
      <c r="G198" s="3">
        <v>0</v>
      </c>
      <c r="H198" s="3">
        <v>795000</v>
      </c>
      <c r="I198" s="7">
        <v>2834.1749999999997</v>
      </c>
      <c r="J198">
        <f>VLOOKUP(B198,[1]Foglio4!$A:$L,12,0)</f>
        <v>4</v>
      </c>
      <c r="K198" s="13">
        <v>0.6</v>
      </c>
      <c r="L198" s="8">
        <f t="shared" si="3"/>
        <v>1700.5049999999999</v>
      </c>
    </row>
    <row r="199" spans="1:12" x14ac:dyDescent="0.25">
      <c r="A199" t="s">
        <v>0</v>
      </c>
      <c r="B199" t="s">
        <v>1289</v>
      </c>
      <c r="C199" s="2">
        <v>45383</v>
      </c>
      <c r="D199" s="2">
        <v>45747</v>
      </c>
      <c r="E199" s="3">
        <v>2100</v>
      </c>
      <c r="F199" s="3">
        <v>0</v>
      </c>
      <c r="G199" s="3">
        <v>0</v>
      </c>
      <c r="H199" s="3">
        <v>2100</v>
      </c>
      <c r="I199" s="7">
        <v>2822.48</v>
      </c>
      <c r="J199">
        <f>VLOOKUP(B199,[1]Foglio4!$A:$L,12,0)</f>
        <v>4</v>
      </c>
      <c r="K199" s="13">
        <v>0.6</v>
      </c>
      <c r="L199" s="8">
        <f t="shared" si="3"/>
        <v>1693.4880000000001</v>
      </c>
    </row>
    <row r="200" spans="1:12" x14ac:dyDescent="0.25">
      <c r="A200" t="s">
        <v>0</v>
      </c>
      <c r="B200" t="s">
        <v>1698</v>
      </c>
      <c r="C200" s="2">
        <v>45383</v>
      </c>
      <c r="D200" s="2">
        <v>45747</v>
      </c>
      <c r="E200" s="3">
        <v>305000</v>
      </c>
      <c r="F200" s="3">
        <v>0</v>
      </c>
      <c r="G200" s="3">
        <v>0</v>
      </c>
      <c r="H200" s="3">
        <v>305000</v>
      </c>
      <c r="I200" s="7">
        <v>2806</v>
      </c>
      <c r="J200">
        <f>VLOOKUP(B200,[1]Foglio4!$A:$L,12,0)</f>
        <v>4</v>
      </c>
      <c r="K200" s="13">
        <v>0.6</v>
      </c>
      <c r="L200" s="8">
        <f t="shared" si="3"/>
        <v>1683.6</v>
      </c>
    </row>
    <row r="201" spans="1:12" x14ac:dyDescent="0.25">
      <c r="A201" t="s">
        <v>0</v>
      </c>
      <c r="B201" t="s">
        <v>929</v>
      </c>
      <c r="C201" s="2">
        <v>45383</v>
      </c>
      <c r="D201" s="2">
        <v>45747</v>
      </c>
      <c r="E201" s="3">
        <v>70001</v>
      </c>
      <c r="F201" s="3">
        <v>0</v>
      </c>
      <c r="G201" s="3">
        <v>0</v>
      </c>
      <c r="H201" s="3">
        <v>70001</v>
      </c>
      <c r="I201" s="7">
        <v>2745.0844999999999</v>
      </c>
      <c r="J201">
        <v>3</v>
      </c>
      <c r="K201" s="13">
        <v>0.5</v>
      </c>
      <c r="L201" s="8">
        <f t="shared" si="3"/>
        <v>1372.54225</v>
      </c>
    </row>
    <row r="202" spans="1:12" x14ac:dyDescent="0.25">
      <c r="A202" t="s">
        <v>0</v>
      </c>
      <c r="B202" t="s">
        <v>329</v>
      </c>
      <c r="C202" s="2">
        <v>45383</v>
      </c>
      <c r="D202" s="2">
        <v>45747</v>
      </c>
      <c r="E202" s="3">
        <v>50000</v>
      </c>
      <c r="F202" s="3">
        <v>0</v>
      </c>
      <c r="G202" s="3">
        <v>0</v>
      </c>
      <c r="H202" s="3">
        <v>50000</v>
      </c>
      <c r="I202" s="7">
        <v>2716</v>
      </c>
      <c r="J202">
        <f>VLOOKUP(B202,[1]Foglio4!$A:$L,12,0)</f>
        <v>4</v>
      </c>
      <c r="K202" s="13">
        <v>0.6</v>
      </c>
      <c r="L202" s="8">
        <f t="shared" si="3"/>
        <v>1629.6</v>
      </c>
    </row>
    <row r="203" spans="1:12" x14ac:dyDescent="0.25">
      <c r="A203" t="s">
        <v>0</v>
      </c>
      <c r="B203" t="s">
        <v>1654</v>
      </c>
      <c r="C203" s="2">
        <v>45383</v>
      </c>
      <c r="D203" s="2">
        <v>45747</v>
      </c>
      <c r="E203" s="3">
        <v>1013684</v>
      </c>
      <c r="F203" s="3">
        <v>0</v>
      </c>
      <c r="G203" s="3">
        <v>0</v>
      </c>
      <c r="H203" s="3">
        <v>1013684</v>
      </c>
      <c r="I203" s="7">
        <v>2692.8514999999998</v>
      </c>
      <c r="J203">
        <f>VLOOKUP(B203,[1]Foglio4!$A:$L,12,0)</f>
        <v>4</v>
      </c>
      <c r="K203" s="13">
        <v>0.6</v>
      </c>
      <c r="L203" s="8">
        <f t="shared" si="3"/>
        <v>1615.7108999999998</v>
      </c>
    </row>
    <row r="204" spans="1:12" x14ac:dyDescent="0.25">
      <c r="A204" t="s">
        <v>0</v>
      </c>
      <c r="B204" t="s">
        <v>173</v>
      </c>
      <c r="C204" s="2">
        <v>45383</v>
      </c>
      <c r="D204" s="2">
        <v>45747</v>
      </c>
      <c r="E204" s="3">
        <v>9576</v>
      </c>
      <c r="F204" s="3">
        <v>0</v>
      </c>
      <c r="G204" s="3">
        <v>0</v>
      </c>
      <c r="H204" s="3">
        <v>9576</v>
      </c>
      <c r="I204" s="7">
        <v>2681.09</v>
      </c>
      <c r="J204">
        <f>VLOOKUP(B204,[1]Foglio4!$A:$L,12,0)</f>
        <v>4</v>
      </c>
      <c r="K204" s="13">
        <v>0.6</v>
      </c>
      <c r="L204" s="8">
        <f t="shared" si="3"/>
        <v>1608.654</v>
      </c>
    </row>
    <row r="205" spans="1:12" x14ac:dyDescent="0.25">
      <c r="A205" t="s">
        <v>0</v>
      </c>
      <c r="B205" t="s">
        <v>899</v>
      </c>
      <c r="C205" s="2">
        <v>45383</v>
      </c>
      <c r="D205" s="2">
        <v>45747</v>
      </c>
      <c r="E205" s="3">
        <v>3637</v>
      </c>
      <c r="F205" s="3">
        <v>0</v>
      </c>
      <c r="G205" s="3">
        <v>0</v>
      </c>
      <c r="H205" s="3">
        <v>3637</v>
      </c>
      <c r="I205" s="7">
        <v>2673.2</v>
      </c>
      <c r="J205">
        <f>VLOOKUP(B205,[1]Foglio4!$A:$L,12,0)</f>
        <v>4</v>
      </c>
      <c r="K205" s="13">
        <v>0.6</v>
      </c>
      <c r="L205" s="8">
        <f t="shared" si="3"/>
        <v>1603.9199999999998</v>
      </c>
    </row>
    <row r="206" spans="1:12" x14ac:dyDescent="0.25">
      <c r="A206" t="s">
        <v>0</v>
      </c>
      <c r="B206" t="s">
        <v>250</v>
      </c>
      <c r="C206" s="2">
        <v>45383</v>
      </c>
      <c r="D206" s="2">
        <v>45747</v>
      </c>
      <c r="E206" s="3">
        <v>13971</v>
      </c>
      <c r="F206" s="3">
        <v>0</v>
      </c>
      <c r="G206" s="3">
        <v>0</v>
      </c>
      <c r="H206" s="3">
        <v>13971</v>
      </c>
      <c r="I206" s="7">
        <v>2653.09</v>
      </c>
      <c r="J206">
        <f>VLOOKUP(B206,[1]Foglio4!$A:$L,12,0)</f>
        <v>4</v>
      </c>
      <c r="K206" s="13">
        <v>0.6</v>
      </c>
      <c r="L206" s="8">
        <f t="shared" si="3"/>
        <v>1591.854</v>
      </c>
    </row>
    <row r="207" spans="1:12" x14ac:dyDescent="0.25">
      <c r="A207" t="s">
        <v>0</v>
      </c>
      <c r="B207" t="s">
        <v>1299</v>
      </c>
      <c r="C207" s="2">
        <v>45383</v>
      </c>
      <c r="D207" s="2">
        <v>45747</v>
      </c>
      <c r="E207" s="3">
        <v>791</v>
      </c>
      <c r="F207" s="3">
        <v>0</v>
      </c>
      <c r="G207" s="3">
        <v>0</v>
      </c>
      <c r="H207" s="3">
        <v>791</v>
      </c>
      <c r="I207" s="7">
        <v>2649.85</v>
      </c>
      <c r="J207">
        <v>3</v>
      </c>
      <c r="K207" s="13">
        <v>0.5</v>
      </c>
      <c r="L207" s="8">
        <f t="shared" si="3"/>
        <v>1324.925</v>
      </c>
    </row>
    <row r="208" spans="1:12" x14ac:dyDescent="0.25">
      <c r="A208" t="s">
        <v>0</v>
      </c>
      <c r="B208" t="s">
        <v>1493</v>
      </c>
      <c r="C208" s="2">
        <v>45383</v>
      </c>
      <c r="D208" s="2">
        <v>45747</v>
      </c>
      <c r="E208" s="3">
        <v>193</v>
      </c>
      <c r="F208" s="3">
        <v>0</v>
      </c>
      <c r="G208" s="3">
        <v>0</v>
      </c>
      <c r="H208" s="3">
        <v>193</v>
      </c>
      <c r="I208" s="7">
        <v>2648.68</v>
      </c>
      <c r="J208">
        <f>VLOOKUP(B208,[1]Foglio4!$A:$L,12,0)</f>
        <v>4</v>
      </c>
      <c r="K208" s="13">
        <v>0.6</v>
      </c>
      <c r="L208" s="8">
        <f t="shared" ref="L208:L266" si="4">+K208*I208</f>
        <v>1589.2079999999999</v>
      </c>
    </row>
    <row r="209" spans="1:12" x14ac:dyDescent="0.25">
      <c r="A209" t="s">
        <v>0</v>
      </c>
      <c r="B209" t="s">
        <v>1035</v>
      </c>
      <c r="C209" s="2">
        <v>45383</v>
      </c>
      <c r="D209" s="2">
        <v>45747</v>
      </c>
      <c r="E209" s="3">
        <v>2752</v>
      </c>
      <c r="F209" s="3">
        <v>0</v>
      </c>
      <c r="G209" s="3">
        <v>0</v>
      </c>
      <c r="H209" s="3">
        <v>2752</v>
      </c>
      <c r="I209" s="7">
        <v>2637.13</v>
      </c>
      <c r="J209">
        <f>VLOOKUP(B209,[1]Foglio4!$A:$L,12,0)</f>
        <v>4</v>
      </c>
      <c r="K209" s="13">
        <v>0.6</v>
      </c>
      <c r="L209" s="8">
        <f t="shared" si="4"/>
        <v>1582.278</v>
      </c>
    </row>
    <row r="210" spans="1:12" x14ac:dyDescent="0.25">
      <c r="A210" t="s">
        <v>0</v>
      </c>
      <c r="B210" t="s">
        <v>18</v>
      </c>
      <c r="C210" s="2">
        <v>45383</v>
      </c>
      <c r="D210" s="2">
        <v>45747</v>
      </c>
      <c r="E210" s="3">
        <v>2303</v>
      </c>
      <c r="F210" s="3">
        <v>0</v>
      </c>
      <c r="G210" s="3">
        <v>0</v>
      </c>
      <c r="H210" s="3">
        <v>2303</v>
      </c>
      <c r="I210" s="7">
        <v>2620.12</v>
      </c>
      <c r="J210">
        <f>VLOOKUP(B210,[1]Foglio4!$A:$L,12,0)</f>
        <v>4</v>
      </c>
      <c r="K210" s="13">
        <v>0.6</v>
      </c>
      <c r="L210" s="8">
        <f t="shared" si="4"/>
        <v>1572.0719999999999</v>
      </c>
    </row>
    <row r="211" spans="1:12" x14ac:dyDescent="0.25">
      <c r="A211" t="s">
        <v>0</v>
      </c>
      <c r="B211" t="s">
        <v>1313</v>
      </c>
      <c r="C211" s="2">
        <v>45383</v>
      </c>
      <c r="D211" s="2">
        <v>45747</v>
      </c>
      <c r="E211" s="3">
        <v>972</v>
      </c>
      <c r="F211" s="3">
        <v>0</v>
      </c>
      <c r="G211" s="3">
        <v>0</v>
      </c>
      <c r="H211" s="3">
        <v>972</v>
      </c>
      <c r="I211" s="7">
        <v>2587.54</v>
      </c>
      <c r="J211">
        <v>3</v>
      </c>
      <c r="K211" s="13">
        <v>0.5</v>
      </c>
      <c r="L211" s="8">
        <f t="shared" si="4"/>
        <v>1293.77</v>
      </c>
    </row>
    <row r="212" spans="1:12" x14ac:dyDescent="0.25">
      <c r="A212" t="s">
        <v>0</v>
      </c>
      <c r="B212" t="s">
        <v>30</v>
      </c>
      <c r="C212" s="2">
        <v>45383</v>
      </c>
      <c r="D212" s="2">
        <v>45747</v>
      </c>
      <c r="E212" s="3">
        <v>1470</v>
      </c>
      <c r="F212" s="3">
        <v>0</v>
      </c>
      <c r="G212" s="3">
        <v>0</v>
      </c>
      <c r="H212" s="3">
        <v>1470</v>
      </c>
      <c r="I212" s="7">
        <v>2572.5</v>
      </c>
      <c r="J212">
        <f>VLOOKUP(B212,[1]Foglio4!$A:$L,12,0)</f>
        <v>4</v>
      </c>
      <c r="K212" s="13">
        <v>0.6</v>
      </c>
      <c r="L212" s="8">
        <f t="shared" si="4"/>
        <v>1543.5</v>
      </c>
    </row>
    <row r="213" spans="1:12" x14ac:dyDescent="0.25">
      <c r="A213" t="s">
        <v>0</v>
      </c>
      <c r="B213" t="s">
        <v>699</v>
      </c>
      <c r="C213" s="2">
        <v>45383</v>
      </c>
      <c r="D213" s="2">
        <v>45747</v>
      </c>
      <c r="E213" s="3">
        <v>5140</v>
      </c>
      <c r="F213" s="3">
        <v>0</v>
      </c>
      <c r="G213" s="3">
        <v>0</v>
      </c>
      <c r="H213" s="3">
        <v>5140</v>
      </c>
      <c r="I213" s="7">
        <v>2570</v>
      </c>
      <c r="J213">
        <v>3</v>
      </c>
      <c r="K213" s="13">
        <v>0.5</v>
      </c>
      <c r="L213" s="8">
        <f t="shared" si="4"/>
        <v>1285</v>
      </c>
    </row>
    <row r="214" spans="1:12" x14ac:dyDescent="0.25">
      <c r="A214" t="s">
        <v>0</v>
      </c>
      <c r="B214" t="s">
        <v>183</v>
      </c>
      <c r="C214" s="2">
        <v>45383</v>
      </c>
      <c r="D214" s="2">
        <v>45747</v>
      </c>
      <c r="E214" s="3">
        <v>4032</v>
      </c>
      <c r="F214" s="3">
        <v>0</v>
      </c>
      <c r="G214" s="3">
        <v>0</v>
      </c>
      <c r="H214" s="3">
        <v>4032</v>
      </c>
      <c r="I214" s="7">
        <v>2541.21</v>
      </c>
      <c r="J214">
        <f>VLOOKUP(B214,[1]Foglio4!$A:$L,12,0)</f>
        <v>4</v>
      </c>
      <c r="K214" s="13">
        <v>0.6</v>
      </c>
      <c r="L214" s="8">
        <f t="shared" si="4"/>
        <v>1524.7259999999999</v>
      </c>
    </row>
    <row r="215" spans="1:12" x14ac:dyDescent="0.25">
      <c r="A215" t="s">
        <v>0</v>
      </c>
      <c r="B215" t="s">
        <v>1204</v>
      </c>
      <c r="C215" s="2">
        <v>45383</v>
      </c>
      <c r="D215" s="2">
        <v>45747</v>
      </c>
      <c r="E215" s="3">
        <v>27000</v>
      </c>
      <c r="F215" s="3">
        <v>0</v>
      </c>
      <c r="G215" s="3">
        <v>0</v>
      </c>
      <c r="H215" s="3">
        <v>27000</v>
      </c>
      <c r="I215" s="7">
        <v>2531.79</v>
      </c>
      <c r="J215">
        <v>3</v>
      </c>
      <c r="K215" s="13">
        <v>0.5</v>
      </c>
      <c r="L215" s="8">
        <f t="shared" si="4"/>
        <v>1265.895</v>
      </c>
    </row>
    <row r="216" spans="1:12" x14ac:dyDescent="0.25">
      <c r="A216" t="s">
        <v>0</v>
      </c>
      <c r="B216" t="s">
        <v>463</v>
      </c>
      <c r="C216" s="2">
        <v>45383</v>
      </c>
      <c r="D216" s="2">
        <v>45747</v>
      </c>
      <c r="E216" s="3">
        <v>2950</v>
      </c>
      <c r="F216" s="3">
        <v>0</v>
      </c>
      <c r="G216" s="3">
        <v>0</v>
      </c>
      <c r="H216" s="3">
        <v>2950</v>
      </c>
      <c r="I216" s="7">
        <v>2507.5</v>
      </c>
      <c r="J216">
        <v>3</v>
      </c>
      <c r="K216" s="13">
        <v>0.5</v>
      </c>
      <c r="L216" s="8">
        <f t="shared" si="4"/>
        <v>1253.75</v>
      </c>
    </row>
    <row r="217" spans="1:12" x14ac:dyDescent="0.25">
      <c r="A217" t="s">
        <v>0</v>
      </c>
      <c r="B217" t="s">
        <v>450</v>
      </c>
      <c r="C217" s="2">
        <v>45383</v>
      </c>
      <c r="D217" s="2">
        <v>45747</v>
      </c>
      <c r="E217" s="3">
        <v>3800</v>
      </c>
      <c r="F217" s="3">
        <v>0</v>
      </c>
      <c r="G217" s="3">
        <v>0</v>
      </c>
      <c r="H217" s="3">
        <v>3800</v>
      </c>
      <c r="I217" s="7">
        <v>2507.36</v>
      </c>
      <c r="J217">
        <f>VLOOKUP(B217,[1]Foglio4!$A:$L,12,0)</f>
        <v>4</v>
      </c>
      <c r="K217" s="13">
        <v>0.6</v>
      </c>
      <c r="L217" s="8">
        <f t="shared" si="4"/>
        <v>1504.4159999999999</v>
      </c>
    </row>
    <row r="218" spans="1:12" x14ac:dyDescent="0.25">
      <c r="A218" t="s">
        <v>0</v>
      </c>
      <c r="B218" t="s">
        <v>365</v>
      </c>
      <c r="C218" s="2">
        <v>45383</v>
      </c>
      <c r="D218" s="2">
        <v>45747</v>
      </c>
      <c r="E218" s="3">
        <v>6000</v>
      </c>
      <c r="F218" s="3">
        <v>0</v>
      </c>
      <c r="G218" s="3">
        <v>0</v>
      </c>
      <c r="H218" s="3">
        <v>6000</v>
      </c>
      <c r="I218" s="7">
        <v>2506.38</v>
      </c>
      <c r="J218">
        <f>VLOOKUP(B218,[1]Foglio4!$A:$L,12,0)</f>
        <v>4</v>
      </c>
      <c r="K218" s="13">
        <v>0.6</v>
      </c>
      <c r="L218" s="8">
        <f t="shared" si="4"/>
        <v>1503.828</v>
      </c>
    </row>
    <row r="219" spans="1:12" x14ac:dyDescent="0.25">
      <c r="A219" t="s">
        <v>0</v>
      </c>
      <c r="B219" t="s">
        <v>418</v>
      </c>
      <c r="C219" s="2">
        <v>45383</v>
      </c>
      <c r="D219" s="2">
        <v>45747</v>
      </c>
      <c r="E219" s="3">
        <v>39028</v>
      </c>
      <c r="F219" s="3">
        <v>0</v>
      </c>
      <c r="G219" s="3">
        <v>0</v>
      </c>
      <c r="H219" s="3">
        <v>39028</v>
      </c>
      <c r="I219" s="7">
        <v>2484.91</v>
      </c>
      <c r="J219">
        <v>3</v>
      </c>
      <c r="K219" s="13">
        <v>0.5</v>
      </c>
      <c r="L219" s="8">
        <f t="shared" si="4"/>
        <v>1242.4549999999999</v>
      </c>
    </row>
    <row r="220" spans="1:12" x14ac:dyDescent="0.25">
      <c r="A220" t="s">
        <v>0</v>
      </c>
      <c r="B220" t="s">
        <v>611</v>
      </c>
      <c r="C220" s="2">
        <v>45383</v>
      </c>
      <c r="D220" s="2">
        <v>45747</v>
      </c>
      <c r="E220" s="3">
        <v>140</v>
      </c>
      <c r="F220" s="3">
        <v>0</v>
      </c>
      <c r="G220" s="3">
        <v>0</v>
      </c>
      <c r="H220" s="3">
        <v>140</v>
      </c>
      <c r="I220" s="7">
        <v>2483.6</v>
      </c>
      <c r="J220">
        <v>3</v>
      </c>
      <c r="K220" s="13">
        <v>0.5</v>
      </c>
      <c r="L220" s="8">
        <f t="shared" si="4"/>
        <v>1241.8</v>
      </c>
    </row>
    <row r="221" spans="1:12" x14ac:dyDescent="0.25">
      <c r="A221" t="s">
        <v>0</v>
      </c>
      <c r="B221" t="s">
        <v>977</v>
      </c>
      <c r="C221" s="2">
        <v>45383</v>
      </c>
      <c r="D221" s="2">
        <v>45747</v>
      </c>
      <c r="E221" s="3">
        <v>4269</v>
      </c>
      <c r="F221" s="3">
        <v>0</v>
      </c>
      <c r="G221" s="3">
        <v>0</v>
      </c>
      <c r="H221" s="3">
        <v>4269</v>
      </c>
      <c r="I221" s="7">
        <v>2480.29</v>
      </c>
      <c r="J221">
        <f>VLOOKUP(B221,[1]Foglio4!$A:$L,12,0)</f>
        <v>4</v>
      </c>
      <c r="K221" s="13">
        <v>0.6</v>
      </c>
      <c r="L221" s="8">
        <f t="shared" si="4"/>
        <v>1488.174</v>
      </c>
    </row>
    <row r="222" spans="1:12" x14ac:dyDescent="0.25">
      <c r="A222" t="s">
        <v>0</v>
      </c>
      <c r="B222" t="s">
        <v>79</v>
      </c>
      <c r="C222" s="2">
        <v>45383</v>
      </c>
      <c r="D222" s="2">
        <v>45747</v>
      </c>
      <c r="E222" s="3">
        <v>13507</v>
      </c>
      <c r="F222" s="3">
        <v>0</v>
      </c>
      <c r="G222" s="3">
        <v>0</v>
      </c>
      <c r="H222" s="3">
        <v>13507</v>
      </c>
      <c r="I222" s="7">
        <v>2471.11</v>
      </c>
      <c r="J222">
        <f>VLOOKUP(B222,[1]Foglio4!$A:$L,12,0)</f>
        <v>4</v>
      </c>
      <c r="K222" s="13">
        <v>0.6</v>
      </c>
      <c r="L222" s="8">
        <f t="shared" si="4"/>
        <v>1482.6659999999999</v>
      </c>
    </row>
    <row r="223" spans="1:12" x14ac:dyDescent="0.25">
      <c r="A223" t="s">
        <v>0</v>
      </c>
      <c r="B223" t="s">
        <v>1462</v>
      </c>
      <c r="C223" s="2">
        <v>45383</v>
      </c>
      <c r="D223" s="2">
        <v>45747</v>
      </c>
      <c r="E223" s="3">
        <v>340</v>
      </c>
      <c r="F223" s="3">
        <v>0</v>
      </c>
      <c r="G223" s="3">
        <v>0</v>
      </c>
      <c r="H223" s="3">
        <v>340</v>
      </c>
      <c r="I223" s="7">
        <v>2455.09</v>
      </c>
      <c r="J223">
        <f>VLOOKUP(B223,[1]Foglio4!$A:$L,12,0)</f>
        <v>4</v>
      </c>
      <c r="K223" s="13">
        <v>0.6</v>
      </c>
      <c r="L223" s="8">
        <f t="shared" si="4"/>
        <v>1473.0540000000001</v>
      </c>
    </row>
    <row r="224" spans="1:12" x14ac:dyDescent="0.25">
      <c r="A224" t="s">
        <v>0</v>
      </c>
      <c r="B224" t="s">
        <v>968</v>
      </c>
      <c r="C224" s="2">
        <v>45383</v>
      </c>
      <c r="D224" s="2">
        <v>45747</v>
      </c>
      <c r="E224" s="3">
        <v>3475</v>
      </c>
      <c r="F224" s="3">
        <v>0</v>
      </c>
      <c r="G224" s="3">
        <v>0</v>
      </c>
      <c r="H224" s="3">
        <v>3475</v>
      </c>
      <c r="I224" s="7">
        <v>2435.98</v>
      </c>
      <c r="J224">
        <f>VLOOKUP(B224,[1]Foglio4!$A:$L,12,0)</f>
        <v>4</v>
      </c>
      <c r="K224" s="13">
        <v>0.6</v>
      </c>
      <c r="L224" s="8">
        <f t="shared" si="4"/>
        <v>1461.588</v>
      </c>
    </row>
    <row r="225" spans="1:12" x14ac:dyDescent="0.25">
      <c r="A225" t="s">
        <v>0</v>
      </c>
      <c r="B225" t="s">
        <v>904</v>
      </c>
      <c r="C225" s="2">
        <v>45383</v>
      </c>
      <c r="D225" s="2">
        <v>45747</v>
      </c>
      <c r="E225" s="3">
        <v>4818</v>
      </c>
      <c r="F225" s="3">
        <v>0</v>
      </c>
      <c r="G225" s="3">
        <v>0</v>
      </c>
      <c r="H225" s="3">
        <v>4818</v>
      </c>
      <c r="I225" s="7">
        <v>2409</v>
      </c>
      <c r="J225">
        <f>VLOOKUP(B225,[1]Foglio4!$A:$L,12,0)</f>
        <v>4</v>
      </c>
      <c r="K225" s="13">
        <v>0.6</v>
      </c>
      <c r="L225" s="8">
        <f t="shared" si="4"/>
        <v>1445.3999999999999</v>
      </c>
    </row>
    <row r="226" spans="1:12" x14ac:dyDescent="0.25">
      <c r="A226" t="s">
        <v>0</v>
      </c>
      <c r="B226" t="s">
        <v>345</v>
      </c>
      <c r="C226" s="2">
        <v>45383</v>
      </c>
      <c r="D226" s="2">
        <v>45747</v>
      </c>
      <c r="E226" s="3">
        <v>120000</v>
      </c>
      <c r="F226" s="3">
        <v>0</v>
      </c>
      <c r="G226" s="3">
        <v>0</v>
      </c>
      <c r="H226" s="3">
        <v>120000</v>
      </c>
      <c r="I226" s="7">
        <v>2401.1999999999998</v>
      </c>
      <c r="J226">
        <f>VLOOKUP(B226,[1]Foglio4!$A:$L,12,0)</f>
        <v>4</v>
      </c>
      <c r="K226" s="13">
        <v>0.6</v>
      </c>
      <c r="L226" s="8">
        <f t="shared" si="4"/>
        <v>1440.7199999999998</v>
      </c>
    </row>
    <row r="227" spans="1:12" x14ac:dyDescent="0.25">
      <c r="A227" t="s">
        <v>0</v>
      </c>
      <c r="B227" t="s">
        <v>33</v>
      </c>
      <c r="C227" s="2">
        <v>45383</v>
      </c>
      <c r="D227" s="2">
        <v>45747</v>
      </c>
      <c r="E227" s="3">
        <v>2093</v>
      </c>
      <c r="F227" s="3">
        <v>0</v>
      </c>
      <c r="G227" s="3">
        <v>0</v>
      </c>
      <c r="H227" s="3">
        <v>2093</v>
      </c>
      <c r="I227" s="7">
        <v>2375.9699999999998</v>
      </c>
      <c r="J227">
        <f>VLOOKUP(B227,[1]Foglio4!$A:$L,12,0)</f>
        <v>4</v>
      </c>
      <c r="K227" s="13">
        <v>0.6</v>
      </c>
      <c r="L227" s="8">
        <f t="shared" si="4"/>
        <v>1425.5819999999999</v>
      </c>
    </row>
    <row r="228" spans="1:12" x14ac:dyDescent="0.25">
      <c r="A228" t="s">
        <v>0</v>
      </c>
      <c r="B228" t="s">
        <v>843</v>
      </c>
      <c r="C228" s="2">
        <v>45383</v>
      </c>
      <c r="D228" s="2">
        <v>45747</v>
      </c>
      <c r="E228" s="3">
        <v>20940</v>
      </c>
      <c r="F228" s="3">
        <v>0</v>
      </c>
      <c r="G228" s="3">
        <v>0</v>
      </c>
      <c r="H228" s="3">
        <v>20940</v>
      </c>
      <c r="I228" s="7">
        <v>2310.31</v>
      </c>
      <c r="J228">
        <v>3</v>
      </c>
      <c r="K228" s="13">
        <v>0.5</v>
      </c>
      <c r="L228" s="8">
        <f t="shared" si="4"/>
        <v>1155.155</v>
      </c>
    </row>
    <row r="229" spans="1:12" x14ac:dyDescent="0.25">
      <c r="A229" t="s">
        <v>0</v>
      </c>
      <c r="B229" t="s">
        <v>1396</v>
      </c>
      <c r="C229" s="2">
        <v>45383</v>
      </c>
      <c r="D229" s="2">
        <v>45747</v>
      </c>
      <c r="E229" s="3">
        <v>955</v>
      </c>
      <c r="F229" s="3">
        <v>0</v>
      </c>
      <c r="G229" s="3">
        <v>0</v>
      </c>
      <c r="H229" s="3">
        <v>955</v>
      </c>
      <c r="I229" s="7">
        <v>2310.3000000000002</v>
      </c>
      <c r="J229">
        <f>VLOOKUP(B229,[1]Foglio4!$A:$L,12,0)</f>
        <v>4</v>
      </c>
      <c r="K229" s="13">
        <v>0.6</v>
      </c>
      <c r="L229" s="8">
        <f t="shared" si="4"/>
        <v>1386.18</v>
      </c>
    </row>
    <row r="230" spans="1:12" x14ac:dyDescent="0.25">
      <c r="A230" t="s">
        <v>0</v>
      </c>
      <c r="B230" t="s">
        <v>380</v>
      </c>
      <c r="C230" s="2">
        <v>45383</v>
      </c>
      <c r="D230" s="2">
        <v>45747</v>
      </c>
      <c r="E230" s="3">
        <v>2300</v>
      </c>
      <c r="F230" s="3">
        <v>0</v>
      </c>
      <c r="G230" s="3">
        <v>0</v>
      </c>
      <c r="H230" s="3">
        <v>2300</v>
      </c>
      <c r="I230" s="7">
        <v>2300</v>
      </c>
      <c r="J230">
        <f>VLOOKUP(B230,[1]Foglio4!$A:$L,12,0)</f>
        <v>4</v>
      </c>
      <c r="K230" s="13">
        <v>0.6</v>
      </c>
      <c r="L230" s="8">
        <f t="shared" si="4"/>
        <v>1380</v>
      </c>
    </row>
    <row r="231" spans="1:12" x14ac:dyDescent="0.25">
      <c r="A231" t="s">
        <v>0</v>
      </c>
      <c r="B231" t="s">
        <v>1170</v>
      </c>
      <c r="C231" s="2">
        <v>45383</v>
      </c>
      <c r="D231" s="2">
        <v>45747</v>
      </c>
      <c r="E231" s="3">
        <v>350</v>
      </c>
      <c r="F231" s="3">
        <v>0</v>
      </c>
      <c r="G231" s="3">
        <v>0</v>
      </c>
      <c r="H231" s="3">
        <v>350</v>
      </c>
      <c r="I231" s="7">
        <v>2299.5</v>
      </c>
      <c r="J231">
        <v>4</v>
      </c>
      <c r="K231" s="13">
        <v>0.6</v>
      </c>
      <c r="L231" s="8">
        <f t="shared" si="4"/>
        <v>1379.7</v>
      </c>
    </row>
    <row r="232" spans="1:12" x14ac:dyDescent="0.25">
      <c r="A232" t="s">
        <v>0</v>
      </c>
      <c r="B232" t="s">
        <v>819</v>
      </c>
      <c r="C232" s="2">
        <v>45383</v>
      </c>
      <c r="D232" s="2">
        <v>45747</v>
      </c>
      <c r="E232" s="3">
        <v>8700</v>
      </c>
      <c r="F232" s="3">
        <v>0</v>
      </c>
      <c r="G232" s="3">
        <v>0</v>
      </c>
      <c r="H232" s="3">
        <v>8700</v>
      </c>
      <c r="I232" s="7">
        <v>2296.8000000000002</v>
      </c>
      <c r="J232">
        <v>3</v>
      </c>
      <c r="K232" s="13">
        <v>0.5</v>
      </c>
      <c r="L232" s="8">
        <f t="shared" si="4"/>
        <v>1148.4000000000001</v>
      </c>
    </row>
    <row r="233" spans="1:12" x14ac:dyDescent="0.25">
      <c r="A233" t="s">
        <v>0</v>
      </c>
      <c r="B233" t="s">
        <v>1818</v>
      </c>
      <c r="C233" s="2">
        <v>45383</v>
      </c>
      <c r="D233" s="2">
        <v>45747</v>
      </c>
      <c r="E233" s="3">
        <v>1005</v>
      </c>
      <c r="F233" s="3">
        <v>0</v>
      </c>
      <c r="G233" s="3">
        <v>0</v>
      </c>
      <c r="H233" s="3">
        <v>1005</v>
      </c>
      <c r="I233" s="7">
        <v>2276.66</v>
      </c>
      <c r="J233">
        <v>3</v>
      </c>
      <c r="K233" s="13">
        <v>0.5</v>
      </c>
      <c r="L233" s="8">
        <f t="shared" si="4"/>
        <v>1138.33</v>
      </c>
    </row>
    <row r="234" spans="1:12" x14ac:dyDescent="0.25">
      <c r="A234" t="s">
        <v>0</v>
      </c>
      <c r="B234" t="s">
        <v>785</v>
      </c>
      <c r="C234" s="2">
        <v>45383</v>
      </c>
      <c r="D234" s="2">
        <v>45747</v>
      </c>
      <c r="E234" s="3">
        <v>2905</v>
      </c>
      <c r="F234" s="3">
        <v>0</v>
      </c>
      <c r="G234" s="3">
        <v>0</v>
      </c>
      <c r="H234" s="3">
        <v>2905</v>
      </c>
      <c r="I234" s="7">
        <v>2268.81</v>
      </c>
      <c r="J234">
        <v>3</v>
      </c>
      <c r="K234" s="13">
        <v>0.5</v>
      </c>
      <c r="L234" s="8">
        <f t="shared" si="4"/>
        <v>1134.405</v>
      </c>
    </row>
    <row r="235" spans="1:12" x14ac:dyDescent="0.25">
      <c r="A235" t="s">
        <v>0</v>
      </c>
      <c r="B235" t="s">
        <v>1483</v>
      </c>
      <c r="C235" s="2">
        <v>45383</v>
      </c>
      <c r="D235" s="2">
        <v>45747</v>
      </c>
      <c r="E235" s="3">
        <v>330</v>
      </c>
      <c r="F235" s="3">
        <v>0</v>
      </c>
      <c r="G235" s="3">
        <v>0</v>
      </c>
      <c r="H235" s="3">
        <v>330</v>
      </c>
      <c r="I235" s="7">
        <v>2251.09</v>
      </c>
      <c r="J235">
        <f>VLOOKUP(B235,[1]Foglio4!$A:$L,12,0)</f>
        <v>4</v>
      </c>
      <c r="K235" s="13">
        <v>0.6</v>
      </c>
      <c r="L235" s="8">
        <f t="shared" si="4"/>
        <v>1350.654</v>
      </c>
    </row>
    <row r="236" spans="1:12" x14ac:dyDescent="0.25">
      <c r="A236" t="s">
        <v>0</v>
      </c>
      <c r="B236" t="s">
        <v>253</v>
      </c>
      <c r="C236" s="2">
        <v>45383</v>
      </c>
      <c r="D236" s="2">
        <v>45747</v>
      </c>
      <c r="E236" s="3">
        <v>37700</v>
      </c>
      <c r="F236" s="3">
        <v>0</v>
      </c>
      <c r="G236" s="3">
        <v>0</v>
      </c>
      <c r="H236" s="3">
        <v>37700</v>
      </c>
      <c r="I236" s="7">
        <v>2246.54</v>
      </c>
      <c r="J236">
        <f>VLOOKUP(B236,[1]Foglio4!$A:$L,12,0)</f>
        <v>4</v>
      </c>
      <c r="K236" s="13">
        <v>0.6</v>
      </c>
      <c r="L236" s="8">
        <f t="shared" si="4"/>
        <v>1347.924</v>
      </c>
    </row>
    <row r="237" spans="1:12" x14ac:dyDescent="0.25">
      <c r="A237" t="s">
        <v>0</v>
      </c>
      <c r="B237" t="s">
        <v>59</v>
      </c>
      <c r="C237" s="2">
        <v>45383</v>
      </c>
      <c r="D237" s="2">
        <v>45747</v>
      </c>
      <c r="E237" s="3">
        <v>27000</v>
      </c>
      <c r="F237" s="3">
        <v>0</v>
      </c>
      <c r="G237" s="3">
        <v>0</v>
      </c>
      <c r="H237" s="3">
        <v>27000</v>
      </c>
      <c r="I237" s="7">
        <v>2245.0500000000002</v>
      </c>
      <c r="J237">
        <f>VLOOKUP(B237,[1]Foglio4!$A:$L,12,0)</f>
        <v>4</v>
      </c>
      <c r="K237" s="13">
        <v>0.6</v>
      </c>
      <c r="L237" s="8">
        <f t="shared" si="4"/>
        <v>1347.03</v>
      </c>
    </row>
    <row r="238" spans="1:12" x14ac:dyDescent="0.25">
      <c r="A238" t="s">
        <v>0</v>
      </c>
      <c r="B238" t="s">
        <v>990</v>
      </c>
      <c r="C238" s="2">
        <v>45383</v>
      </c>
      <c r="D238" s="2">
        <v>45747</v>
      </c>
      <c r="E238" s="3">
        <v>13900</v>
      </c>
      <c r="F238" s="3">
        <v>0</v>
      </c>
      <c r="G238" s="3">
        <v>0</v>
      </c>
      <c r="H238" s="3">
        <v>13900</v>
      </c>
      <c r="I238" s="7">
        <v>2244.85</v>
      </c>
      <c r="J238">
        <f>VLOOKUP(B238,[1]Foglio4!$A:$L,12,0)</f>
        <v>4</v>
      </c>
      <c r="K238" s="13">
        <v>0.6</v>
      </c>
      <c r="L238" s="8">
        <f t="shared" si="4"/>
        <v>1346.9099999999999</v>
      </c>
    </row>
    <row r="239" spans="1:12" x14ac:dyDescent="0.25">
      <c r="A239" t="s">
        <v>0</v>
      </c>
      <c r="B239" t="s">
        <v>1013</v>
      </c>
      <c r="C239" s="2">
        <v>45383</v>
      </c>
      <c r="D239" s="2">
        <v>45747</v>
      </c>
      <c r="E239" s="3">
        <v>1281</v>
      </c>
      <c r="F239" s="3">
        <v>0</v>
      </c>
      <c r="G239" s="3">
        <v>0</v>
      </c>
      <c r="H239" s="3">
        <v>1281</v>
      </c>
      <c r="I239" s="7">
        <v>2244.52</v>
      </c>
      <c r="J239">
        <f>VLOOKUP(B239,[1]Foglio4!$A:$L,12,0)</f>
        <v>4</v>
      </c>
      <c r="K239" s="13">
        <v>0.6</v>
      </c>
      <c r="L239" s="8">
        <f t="shared" si="4"/>
        <v>1346.712</v>
      </c>
    </row>
    <row r="240" spans="1:12" x14ac:dyDescent="0.25">
      <c r="A240" t="s">
        <v>0</v>
      </c>
      <c r="B240" t="s">
        <v>1547</v>
      </c>
      <c r="C240" s="2">
        <v>45383</v>
      </c>
      <c r="D240" s="2">
        <v>45747</v>
      </c>
      <c r="E240" s="3">
        <v>8977</v>
      </c>
      <c r="F240" s="3">
        <v>0</v>
      </c>
      <c r="G240" s="3">
        <v>0</v>
      </c>
      <c r="H240" s="3">
        <v>8977</v>
      </c>
      <c r="I240" s="7">
        <v>2244.25</v>
      </c>
      <c r="J240">
        <f>VLOOKUP(B240,[1]Foglio4!$A:$L,12,0)</f>
        <v>4</v>
      </c>
      <c r="K240" s="13">
        <v>0.6</v>
      </c>
      <c r="L240" s="8">
        <f t="shared" si="4"/>
        <v>1346.55</v>
      </c>
    </row>
    <row r="241" spans="1:12" x14ac:dyDescent="0.25">
      <c r="A241" t="s">
        <v>0</v>
      </c>
      <c r="B241" t="s">
        <v>190</v>
      </c>
      <c r="C241" s="2">
        <v>45383</v>
      </c>
      <c r="D241" s="2">
        <v>45747</v>
      </c>
      <c r="E241" s="3">
        <v>53500</v>
      </c>
      <c r="F241" s="3">
        <v>0</v>
      </c>
      <c r="G241" s="3">
        <v>0</v>
      </c>
      <c r="H241" s="3">
        <v>53500</v>
      </c>
      <c r="I241" s="7">
        <v>2229.88</v>
      </c>
      <c r="J241">
        <v>3</v>
      </c>
      <c r="K241" s="13">
        <v>0.5</v>
      </c>
      <c r="L241" s="8">
        <f t="shared" si="4"/>
        <v>1114.94</v>
      </c>
    </row>
    <row r="242" spans="1:12" x14ac:dyDescent="0.25">
      <c r="A242" t="s">
        <v>0</v>
      </c>
      <c r="B242" t="s">
        <v>914</v>
      </c>
      <c r="C242" s="2">
        <v>45383</v>
      </c>
      <c r="D242" s="2">
        <v>45747</v>
      </c>
      <c r="E242" s="3">
        <v>6759</v>
      </c>
      <c r="F242" s="3">
        <v>0</v>
      </c>
      <c r="G242" s="3">
        <v>0</v>
      </c>
      <c r="H242" s="3">
        <v>6759</v>
      </c>
      <c r="I242" s="7">
        <v>2212.96</v>
      </c>
      <c r="J242">
        <f>VLOOKUP(B242,[1]Foglio4!$A:$L,12,0)</f>
        <v>4</v>
      </c>
      <c r="K242" s="13">
        <v>0.6</v>
      </c>
      <c r="L242" s="8">
        <f t="shared" si="4"/>
        <v>1327.7760000000001</v>
      </c>
    </row>
    <row r="243" spans="1:12" x14ac:dyDescent="0.25">
      <c r="A243" t="s">
        <v>0</v>
      </c>
      <c r="B243" t="s">
        <v>1067</v>
      </c>
      <c r="C243" s="2">
        <v>45383</v>
      </c>
      <c r="D243" s="2">
        <v>45747</v>
      </c>
      <c r="E243" s="3">
        <v>737</v>
      </c>
      <c r="F243" s="3">
        <v>0</v>
      </c>
      <c r="G243" s="3">
        <v>0</v>
      </c>
      <c r="H243" s="3">
        <v>737</v>
      </c>
      <c r="I243" s="7">
        <v>2211</v>
      </c>
      <c r="J243">
        <f>VLOOKUP(B243,[1]Foglio4!$A:$L,12,0)</f>
        <v>4</v>
      </c>
      <c r="K243" s="13">
        <v>0.6</v>
      </c>
      <c r="L243" s="8">
        <f t="shared" si="4"/>
        <v>1326.6</v>
      </c>
    </row>
    <row r="244" spans="1:12" x14ac:dyDescent="0.25">
      <c r="A244" t="s">
        <v>0</v>
      </c>
      <c r="B244" t="s">
        <v>617</v>
      </c>
      <c r="C244" s="2">
        <v>45383</v>
      </c>
      <c r="D244" s="2">
        <v>45747</v>
      </c>
      <c r="E244" s="3">
        <v>6302</v>
      </c>
      <c r="F244" s="3">
        <v>0</v>
      </c>
      <c r="G244" s="3">
        <v>0</v>
      </c>
      <c r="H244" s="3">
        <v>6302</v>
      </c>
      <c r="I244" s="7">
        <v>2205.6999999999998</v>
      </c>
      <c r="J244">
        <v>3</v>
      </c>
      <c r="K244" s="13">
        <v>0.5</v>
      </c>
      <c r="L244" s="8">
        <f t="shared" si="4"/>
        <v>1102.8499999999999</v>
      </c>
    </row>
    <row r="245" spans="1:12" x14ac:dyDescent="0.25">
      <c r="A245" t="s">
        <v>0</v>
      </c>
      <c r="B245" t="s">
        <v>941</v>
      </c>
      <c r="C245" s="2">
        <v>45383</v>
      </c>
      <c r="D245" s="2">
        <v>45747</v>
      </c>
      <c r="E245" s="3">
        <v>54950</v>
      </c>
      <c r="F245" s="3">
        <v>0</v>
      </c>
      <c r="G245" s="3">
        <v>0</v>
      </c>
      <c r="H245" s="3">
        <v>54950</v>
      </c>
      <c r="I245" s="7">
        <v>2176.5700000000002</v>
      </c>
      <c r="J245">
        <f>VLOOKUP(B245,[1]Foglio4!$A:$L,12,0)</f>
        <v>4</v>
      </c>
      <c r="K245" s="13">
        <v>0.6</v>
      </c>
      <c r="L245" s="8">
        <f t="shared" si="4"/>
        <v>1305.942</v>
      </c>
    </row>
    <row r="246" spans="1:12" x14ac:dyDescent="0.25">
      <c r="A246" t="s">
        <v>0</v>
      </c>
      <c r="B246" t="s">
        <v>1141</v>
      </c>
      <c r="C246" s="2">
        <v>45383</v>
      </c>
      <c r="D246" s="2">
        <v>45747</v>
      </c>
      <c r="E246" s="3">
        <v>340</v>
      </c>
      <c r="F246" s="3">
        <v>0</v>
      </c>
      <c r="G246" s="3">
        <v>0</v>
      </c>
      <c r="H246" s="3">
        <v>340</v>
      </c>
      <c r="I246" s="7">
        <v>2162.4</v>
      </c>
      <c r="J246">
        <f>VLOOKUP(B246,[1]Foglio4!$A:$L,12,0)</f>
        <v>4</v>
      </c>
      <c r="K246" s="13">
        <v>0.6</v>
      </c>
      <c r="L246" s="8">
        <f t="shared" si="4"/>
        <v>1297.44</v>
      </c>
    </row>
    <row r="247" spans="1:12" x14ac:dyDescent="0.25">
      <c r="A247" t="s">
        <v>0</v>
      </c>
      <c r="B247" t="s">
        <v>1144</v>
      </c>
      <c r="C247" s="2">
        <v>45383</v>
      </c>
      <c r="D247" s="2">
        <v>45747</v>
      </c>
      <c r="E247" s="3">
        <v>234</v>
      </c>
      <c r="F247" s="3">
        <v>0</v>
      </c>
      <c r="G247" s="3">
        <v>0</v>
      </c>
      <c r="H247" s="3">
        <v>234</v>
      </c>
      <c r="I247" s="7">
        <v>2150.35</v>
      </c>
      <c r="J247">
        <f>VLOOKUP(B247,[1]Foglio4!$A:$L,12,0)</f>
        <v>4</v>
      </c>
      <c r="K247" s="13">
        <v>0.6</v>
      </c>
      <c r="L247" s="8">
        <f t="shared" si="4"/>
        <v>1290.2099999999998</v>
      </c>
    </row>
    <row r="248" spans="1:12" x14ac:dyDescent="0.25">
      <c r="A248" t="s">
        <v>0</v>
      </c>
      <c r="B248" t="s">
        <v>1465</v>
      </c>
      <c r="C248" s="2">
        <v>45383</v>
      </c>
      <c r="D248" s="2">
        <v>45747</v>
      </c>
      <c r="E248" s="3">
        <v>340</v>
      </c>
      <c r="F248" s="3">
        <v>0</v>
      </c>
      <c r="G248" s="3">
        <v>0</v>
      </c>
      <c r="H248" s="3">
        <v>340</v>
      </c>
      <c r="I248" s="7">
        <v>2142.9299999999998</v>
      </c>
      <c r="J248">
        <f>VLOOKUP(B248,[1]Foglio4!$A:$L,12,0)</f>
        <v>4</v>
      </c>
      <c r="K248" s="13">
        <v>0.6</v>
      </c>
      <c r="L248" s="8">
        <f t="shared" si="4"/>
        <v>1285.7579999999998</v>
      </c>
    </row>
    <row r="249" spans="1:12" x14ac:dyDescent="0.25">
      <c r="A249" t="s">
        <v>0</v>
      </c>
      <c r="B249" t="s">
        <v>171</v>
      </c>
      <c r="C249" s="2">
        <v>45383</v>
      </c>
      <c r="D249" s="2">
        <v>45747</v>
      </c>
      <c r="E249" s="3">
        <v>4239</v>
      </c>
      <c r="F249" s="3">
        <v>0</v>
      </c>
      <c r="G249" s="3">
        <v>0</v>
      </c>
      <c r="H249" s="3">
        <v>4239</v>
      </c>
      <c r="I249" s="7">
        <v>2119.5</v>
      </c>
      <c r="J249">
        <f>VLOOKUP(B249,[1]Foglio4!$A:$L,12,0)</f>
        <v>4</v>
      </c>
      <c r="K249" s="13">
        <v>0.6</v>
      </c>
      <c r="L249" s="8">
        <f t="shared" si="4"/>
        <v>1271.7</v>
      </c>
    </row>
    <row r="250" spans="1:12" x14ac:dyDescent="0.25">
      <c r="A250" t="s">
        <v>0</v>
      </c>
      <c r="B250" t="s">
        <v>1601</v>
      </c>
      <c r="C250" s="2">
        <v>45383</v>
      </c>
      <c r="D250" s="2">
        <v>45747</v>
      </c>
      <c r="E250" s="3">
        <v>26829</v>
      </c>
      <c r="F250" s="3">
        <v>0</v>
      </c>
      <c r="G250" s="3">
        <v>0</v>
      </c>
      <c r="H250" s="3">
        <v>26829</v>
      </c>
      <c r="I250" s="7">
        <v>2119.4899999999998</v>
      </c>
      <c r="J250">
        <f>VLOOKUP(B250,[1]Foglio4!$A:$L,12,0)</f>
        <v>4</v>
      </c>
      <c r="K250" s="13">
        <v>0.6</v>
      </c>
      <c r="L250" s="8">
        <f t="shared" si="4"/>
        <v>1271.6939999999997</v>
      </c>
    </row>
    <row r="251" spans="1:12" x14ac:dyDescent="0.25">
      <c r="A251" t="s">
        <v>0</v>
      </c>
      <c r="B251" t="s">
        <v>273</v>
      </c>
      <c r="C251" s="2">
        <v>45383</v>
      </c>
      <c r="D251" s="2">
        <v>45747</v>
      </c>
      <c r="E251" s="3">
        <v>2550</v>
      </c>
      <c r="F251" s="3">
        <v>0</v>
      </c>
      <c r="G251" s="3">
        <v>0</v>
      </c>
      <c r="H251" s="3">
        <v>2550</v>
      </c>
      <c r="I251" s="7">
        <v>2111.4</v>
      </c>
      <c r="J251">
        <f>VLOOKUP(B251,[1]Foglio4!$A:$L,12,0)</f>
        <v>4</v>
      </c>
      <c r="K251" s="13">
        <v>0.6</v>
      </c>
      <c r="L251" s="8">
        <f t="shared" si="4"/>
        <v>1266.8399999999999</v>
      </c>
    </row>
    <row r="252" spans="1:12" x14ac:dyDescent="0.25">
      <c r="A252" t="s">
        <v>0</v>
      </c>
      <c r="B252" t="s">
        <v>34</v>
      </c>
      <c r="C252" s="2">
        <v>45383</v>
      </c>
      <c r="D252" s="2">
        <v>45747</v>
      </c>
      <c r="E252" s="3">
        <v>1859</v>
      </c>
      <c r="F252" s="3">
        <v>0</v>
      </c>
      <c r="G252" s="3">
        <v>0</v>
      </c>
      <c r="H252" s="3">
        <v>1859</v>
      </c>
      <c r="I252" s="7">
        <v>2110.34</v>
      </c>
      <c r="J252">
        <f>VLOOKUP(B252,[1]Foglio4!$A:$L,12,0)</f>
        <v>4</v>
      </c>
      <c r="K252" s="13">
        <v>0.6</v>
      </c>
      <c r="L252" s="8">
        <f t="shared" si="4"/>
        <v>1266.204</v>
      </c>
    </row>
    <row r="253" spans="1:12" x14ac:dyDescent="0.25">
      <c r="A253" t="s">
        <v>0</v>
      </c>
      <c r="B253" t="s">
        <v>609</v>
      </c>
      <c r="C253" s="2">
        <v>45383</v>
      </c>
      <c r="D253" s="2">
        <v>45747</v>
      </c>
      <c r="E253" s="3">
        <v>41939</v>
      </c>
      <c r="F253" s="3">
        <v>0</v>
      </c>
      <c r="G253" s="3">
        <v>0</v>
      </c>
      <c r="H253" s="3">
        <v>41939</v>
      </c>
      <c r="I253" s="7">
        <v>2096.9499999999998</v>
      </c>
      <c r="J253">
        <v>3</v>
      </c>
      <c r="K253" s="13">
        <v>0.5</v>
      </c>
      <c r="L253" s="8">
        <f t="shared" si="4"/>
        <v>1048.4749999999999</v>
      </c>
    </row>
    <row r="254" spans="1:12" x14ac:dyDescent="0.25">
      <c r="A254" t="s">
        <v>0</v>
      </c>
      <c r="B254" t="s">
        <v>890</v>
      </c>
      <c r="C254" s="2">
        <v>45383</v>
      </c>
      <c r="D254" s="2">
        <v>45747</v>
      </c>
      <c r="E254" s="3">
        <v>9168</v>
      </c>
      <c r="F254" s="3">
        <v>0</v>
      </c>
      <c r="G254" s="3">
        <v>0</v>
      </c>
      <c r="H254" s="3">
        <v>9168</v>
      </c>
      <c r="I254" s="7">
        <v>2092.96</v>
      </c>
      <c r="J254">
        <f>VLOOKUP(B254,[1]Foglio4!$A:$L,12,0)</f>
        <v>4</v>
      </c>
      <c r="K254" s="13">
        <v>0.6</v>
      </c>
      <c r="L254" s="8">
        <f t="shared" si="4"/>
        <v>1255.7760000000001</v>
      </c>
    </row>
    <row r="255" spans="1:12" x14ac:dyDescent="0.25">
      <c r="A255" t="s">
        <v>0</v>
      </c>
      <c r="B255" t="s">
        <v>953</v>
      </c>
      <c r="C255" s="2">
        <v>45383</v>
      </c>
      <c r="D255" s="2">
        <v>45747</v>
      </c>
      <c r="E255" s="3">
        <v>1393</v>
      </c>
      <c r="F255" s="3">
        <v>0</v>
      </c>
      <c r="G255" s="3">
        <v>0</v>
      </c>
      <c r="H255" s="3">
        <v>1393</v>
      </c>
      <c r="I255" s="7">
        <v>2089.5</v>
      </c>
      <c r="J255">
        <f>VLOOKUP(B255,[1]Foglio4!$A:$L,12,0)</f>
        <v>4</v>
      </c>
      <c r="K255" s="13">
        <v>0.6</v>
      </c>
      <c r="L255" s="8">
        <f t="shared" si="4"/>
        <v>1253.7</v>
      </c>
    </row>
    <row r="256" spans="1:12" x14ac:dyDescent="0.25">
      <c r="A256" t="s">
        <v>0</v>
      </c>
      <c r="B256" t="s">
        <v>616</v>
      </c>
      <c r="C256" s="2">
        <v>45383</v>
      </c>
      <c r="D256" s="2">
        <v>45747</v>
      </c>
      <c r="E256" s="3">
        <v>5964</v>
      </c>
      <c r="F256" s="3">
        <v>0</v>
      </c>
      <c r="G256" s="3">
        <v>0</v>
      </c>
      <c r="H256" s="3">
        <v>5964</v>
      </c>
      <c r="I256" s="7">
        <v>2087.4</v>
      </c>
      <c r="J256">
        <v>3</v>
      </c>
      <c r="K256" s="13">
        <v>0.5</v>
      </c>
      <c r="L256" s="8">
        <f t="shared" si="4"/>
        <v>1043.7</v>
      </c>
    </row>
    <row r="257" spans="1:12" x14ac:dyDescent="0.25">
      <c r="A257" t="s">
        <v>0</v>
      </c>
      <c r="B257" t="s">
        <v>201</v>
      </c>
      <c r="C257" s="2">
        <v>45383</v>
      </c>
      <c r="D257" s="2">
        <v>45747</v>
      </c>
      <c r="E257" s="3">
        <v>64502</v>
      </c>
      <c r="F257" s="3">
        <v>0</v>
      </c>
      <c r="G257" s="3">
        <v>0</v>
      </c>
      <c r="H257" s="3">
        <v>64502</v>
      </c>
      <c r="I257" s="7">
        <v>2071.7709999999997</v>
      </c>
      <c r="J257">
        <v>3</v>
      </c>
      <c r="K257" s="13">
        <v>0.5</v>
      </c>
      <c r="L257" s="8">
        <f t="shared" si="4"/>
        <v>1035.8854999999999</v>
      </c>
    </row>
    <row r="258" spans="1:12" x14ac:dyDescent="0.25">
      <c r="A258" t="s">
        <v>0</v>
      </c>
      <c r="B258" t="s">
        <v>903</v>
      </c>
      <c r="C258" s="2">
        <v>45383</v>
      </c>
      <c r="D258" s="2">
        <v>45747</v>
      </c>
      <c r="E258" s="3">
        <v>4084</v>
      </c>
      <c r="F258" s="3">
        <v>0</v>
      </c>
      <c r="G258" s="3">
        <v>0</v>
      </c>
      <c r="H258" s="3">
        <v>4084</v>
      </c>
      <c r="I258" s="7">
        <v>2042</v>
      </c>
      <c r="J258">
        <f>VLOOKUP(B258,[1]Foglio4!$A:$L,12,0)</f>
        <v>4</v>
      </c>
      <c r="K258" s="13">
        <v>0.6</v>
      </c>
      <c r="L258" s="8">
        <f t="shared" si="4"/>
        <v>1225.2</v>
      </c>
    </row>
    <row r="259" spans="1:12" x14ac:dyDescent="0.25">
      <c r="A259" t="s">
        <v>0</v>
      </c>
      <c r="B259" t="s">
        <v>569</v>
      </c>
      <c r="C259" s="2">
        <v>45383</v>
      </c>
      <c r="D259" s="2">
        <v>45747</v>
      </c>
      <c r="E259" s="3">
        <v>1940</v>
      </c>
      <c r="F259" s="3">
        <v>0</v>
      </c>
      <c r="G259" s="3">
        <v>0</v>
      </c>
      <c r="H259" s="3">
        <v>1940</v>
      </c>
      <c r="I259" s="7">
        <v>2037</v>
      </c>
      <c r="J259">
        <v>3</v>
      </c>
      <c r="K259" s="13">
        <v>0.5</v>
      </c>
      <c r="L259" s="8">
        <f t="shared" si="4"/>
        <v>1018.5</v>
      </c>
    </row>
    <row r="260" spans="1:12" x14ac:dyDescent="0.25">
      <c r="A260" t="s">
        <v>0</v>
      </c>
      <c r="B260" t="s">
        <v>764</v>
      </c>
      <c r="C260" s="2">
        <v>45383</v>
      </c>
      <c r="D260" s="2">
        <v>45747</v>
      </c>
      <c r="E260" s="3">
        <v>1985</v>
      </c>
      <c r="F260" s="3">
        <v>0</v>
      </c>
      <c r="G260" s="3">
        <v>0</v>
      </c>
      <c r="H260" s="3">
        <v>1985</v>
      </c>
      <c r="I260" s="7">
        <v>2033.87</v>
      </c>
      <c r="J260">
        <v>3</v>
      </c>
      <c r="K260" s="13">
        <v>0.5</v>
      </c>
      <c r="L260" s="8">
        <f t="shared" si="4"/>
        <v>1016.9349999999999</v>
      </c>
    </row>
    <row r="261" spans="1:12" x14ac:dyDescent="0.25">
      <c r="A261" t="s">
        <v>0</v>
      </c>
      <c r="B261" t="s">
        <v>1292</v>
      </c>
      <c r="C261" s="2">
        <v>45383</v>
      </c>
      <c r="D261" s="2">
        <v>45747</v>
      </c>
      <c r="E261" s="3">
        <v>257</v>
      </c>
      <c r="F261" s="3">
        <v>0</v>
      </c>
      <c r="G261" s="3">
        <v>0</v>
      </c>
      <c r="H261" s="3">
        <v>257</v>
      </c>
      <c r="I261" s="7">
        <v>2031.56</v>
      </c>
      <c r="J261">
        <v>3</v>
      </c>
      <c r="K261" s="13">
        <v>0.5</v>
      </c>
      <c r="L261" s="8">
        <f t="shared" si="4"/>
        <v>1015.78</v>
      </c>
    </row>
    <row r="262" spans="1:12" x14ac:dyDescent="0.25">
      <c r="A262" t="s">
        <v>0</v>
      </c>
      <c r="B262" t="s">
        <v>1147</v>
      </c>
      <c r="C262" s="2">
        <v>45383</v>
      </c>
      <c r="D262" s="2">
        <v>45747</v>
      </c>
      <c r="E262" s="3">
        <v>255</v>
      </c>
      <c r="F262" s="3">
        <v>0</v>
      </c>
      <c r="G262" s="3">
        <v>0</v>
      </c>
      <c r="H262" s="3">
        <v>255</v>
      </c>
      <c r="I262" s="7">
        <v>2028.6</v>
      </c>
      <c r="J262">
        <f>VLOOKUP(B262,[1]Foglio4!$A:$L,12,0)</f>
        <v>4</v>
      </c>
      <c r="K262" s="13">
        <v>0.6</v>
      </c>
      <c r="L262" s="8">
        <f t="shared" si="4"/>
        <v>1217.1599999999999</v>
      </c>
    </row>
    <row r="263" spans="1:12" x14ac:dyDescent="0.25">
      <c r="A263" t="s">
        <v>0</v>
      </c>
      <c r="B263" t="s">
        <v>1033</v>
      </c>
      <c r="C263" s="2">
        <v>45383</v>
      </c>
      <c r="D263" s="2">
        <v>45747</v>
      </c>
      <c r="E263" s="3">
        <v>2113</v>
      </c>
      <c r="F263" s="3">
        <v>0</v>
      </c>
      <c r="G263" s="3">
        <v>0</v>
      </c>
      <c r="H263" s="3">
        <v>2113</v>
      </c>
      <c r="I263" s="7">
        <v>2024.8</v>
      </c>
      <c r="J263">
        <f>VLOOKUP(B263,[1]Foglio4!$A:$L,12,0)</f>
        <v>4</v>
      </c>
      <c r="K263" s="13">
        <v>0.6</v>
      </c>
      <c r="L263" s="8">
        <f t="shared" si="4"/>
        <v>1214.8799999999999</v>
      </c>
    </row>
    <row r="264" spans="1:12" x14ac:dyDescent="0.25">
      <c r="A264" t="s">
        <v>0</v>
      </c>
      <c r="B264" t="s">
        <v>894</v>
      </c>
      <c r="C264" s="2">
        <v>45383</v>
      </c>
      <c r="D264" s="2">
        <v>45747</v>
      </c>
      <c r="E264" s="3">
        <v>34832</v>
      </c>
      <c r="F264" s="3">
        <v>0</v>
      </c>
      <c r="G264" s="3">
        <v>0</v>
      </c>
      <c r="H264" s="3">
        <v>34832</v>
      </c>
      <c r="I264" s="7">
        <v>2020.26</v>
      </c>
      <c r="J264">
        <f>VLOOKUP(B264,[1]Foglio4!$A:$L,12,0)</f>
        <v>4</v>
      </c>
      <c r="K264" s="13">
        <v>0.6</v>
      </c>
      <c r="L264" s="8">
        <f t="shared" si="4"/>
        <v>1212.1559999999999</v>
      </c>
    </row>
    <row r="265" spans="1:12" x14ac:dyDescent="0.25">
      <c r="A265" t="s">
        <v>0</v>
      </c>
      <c r="B265" t="s">
        <v>645</v>
      </c>
      <c r="C265" s="2">
        <v>45383</v>
      </c>
      <c r="D265" s="2">
        <v>45747</v>
      </c>
      <c r="E265" s="3">
        <v>2016</v>
      </c>
      <c r="F265" s="3">
        <v>0</v>
      </c>
      <c r="G265" s="3">
        <v>0</v>
      </c>
      <c r="H265" s="3">
        <v>2016</v>
      </c>
      <c r="I265" s="7">
        <v>2016</v>
      </c>
      <c r="J265">
        <v>3</v>
      </c>
      <c r="K265" s="13">
        <v>0.5</v>
      </c>
      <c r="L265" s="8">
        <f t="shared" si="4"/>
        <v>1008</v>
      </c>
    </row>
    <row r="266" spans="1:12" x14ac:dyDescent="0.25">
      <c r="A266" t="s">
        <v>0</v>
      </c>
      <c r="B266" t="s">
        <v>455</v>
      </c>
      <c r="C266" s="2">
        <v>45383</v>
      </c>
      <c r="D266" s="2">
        <v>45747</v>
      </c>
      <c r="E266" s="3">
        <v>42854</v>
      </c>
      <c r="F266" s="3">
        <v>0</v>
      </c>
      <c r="G266" s="3">
        <v>0</v>
      </c>
      <c r="H266" s="3">
        <v>42854</v>
      </c>
      <c r="I266" s="7">
        <v>2015.42</v>
      </c>
      <c r="J266">
        <v>3</v>
      </c>
      <c r="K266" s="13">
        <v>0.5</v>
      </c>
      <c r="L266" s="8">
        <f t="shared" si="4"/>
        <v>1007.71</v>
      </c>
    </row>
    <row r="267" spans="1:12" x14ac:dyDescent="0.25">
      <c r="A267" t="s">
        <v>0</v>
      </c>
      <c r="B267" t="s">
        <v>91</v>
      </c>
      <c r="C267" s="2">
        <v>45383</v>
      </c>
      <c r="D267" s="2">
        <v>45747</v>
      </c>
      <c r="E267" s="3">
        <v>31242</v>
      </c>
      <c r="F267" s="3">
        <v>0</v>
      </c>
      <c r="G267" s="3">
        <v>0</v>
      </c>
      <c r="H267" s="3">
        <v>31242</v>
      </c>
      <c r="I267" s="7">
        <v>1999.4899999999998</v>
      </c>
      <c r="J267">
        <v>3</v>
      </c>
      <c r="K267" s="13">
        <v>0.5</v>
      </c>
      <c r="L267" s="8">
        <f t="shared" ref="L267:L330" si="5">+K267*I267</f>
        <v>999.74499999999989</v>
      </c>
    </row>
    <row r="268" spans="1:12" x14ac:dyDescent="0.25">
      <c r="A268" t="s">
        <v>0</v>
      </c>
      <c r="B268" t="s">
        <v>791</v>
      </c>
      <c r="C268" s="2">
        <v>45383</v>
      </c>
      <c r="D268" s="2">
        <v>45747</v>
      </c>
      <c r="E268" s="3">
        <v>19736</v>
      </c>
      <c r="F268" s="3">
        <v>0</v>
      </c>
      <c r="G268" s="3">
        <v>0</v>
      </c>
      <c r="H268" s="3">
        <v>19736</v>
      </c>
      <c r="I268" s="7">
        <v>1973.6</v>
      </c>
      <c r="J268">
        <v>3</v>
      </c>
      <c r="K268" s="13">
        <v>0.5</v>
      </c>
      <c r="L268" s="8">
        <f t="shared" si="5"/>
        <v>986.8</v>
      </c>
    </row>
    <row r="269" spans="1:12" x14ac:dyDescent="0.25">
      <c r="A269" t="s">
        <v>0</v>
      </c>
      <c r="B269" t="s">
        <v>1113</v>
      </c>
      <c r="C269" s="2">
        <v>45383</v>
      </c>
      <c r="D269" s="2">
        <v>45747</v>
      </c>
      <c r="E269" s="3">
        <v>758</v>
      </c>
      <c r="F269" s="3">
        <v>0</v>
      </c>
      <c r="G269" s="3">
        <v>0</v>
      </c>
      <c r="H269" s="3">
        <v>758</v>
      </c>
      <c r="I269" s="7">
        <v>1970.8</v>
      </c>
      <c r="J269">
        <f>VLOOKUP(B269,[1]Foglio4!$A:$L,12,0)</f>
        <v>4</v>
      </c>
      <c r="K269" s="13">
        <v>0.6</v>
      </c>
      <c r="L269" s="8">
        <f t="shared" si="5"/>
        <v>1182.48</v>
      </c>
    </row>
    <row r="270" spans="1:12" x14ac:dyDescent="0.25">
      <c r="A270" t="s">
        <v>0</v>
      </c>
      <c r="B270" t="s">
        <v>1086</v>
      </c>
      <c r="C270" s="2">
        <v>45383</v>
      </c>
      <c r="D270" s="2">
        <v>45747</v>
      </c>
      <c r="E270" s="3">
        <v>1645</v>
      </c>
      <c r="F270" s="3">
        <v>0</v>
      </c>
      <c r="G270" s="3">
        <v>0</v>
      </c>
      <c r="H270" s="3">
        <v>1645</v>
      </c>
      <c r="I270" s="7">
        <v>1965.61</v>
      </c>
      <c r="J270">
        <v>3</v>
      </c>
      <c r="K270" s="13">
        <v>0.5</v>
      </c>
      <c r="L270" s="8">
        <f t="shared" si="5"/>
        <v>982.80499999999995</v>
      </c>
    </row>
    <row r="271" spans="1:12" x14ac:dyDescent="0.25">
      <c r="A271" t="s">
        <v>0</v>
      </c>
      <c r="B271" t="s">
        <v>1508</v>
      </c>
      <c r="C271" s="2">
        <v>45383</v>
      </c>
      <c r="D271" s="2">
        <v>45747</v>
      </c>
      <c r="E271" s="3">
        <v>5400</v>
      </c>
      <c r="F271" s="3">
        <v>0</v>
      </c>
      <c r="G271" s="3">
        <v>0</v>
      </c>
      <c r="H271" s="3">
        <v>5400</v>
      </c>
      <c r="I271" s="7">
        <v>1960.2</v>
      </c>
      <c r="J271">
        <f>VLOOKUP(B271,[1]Foglio4!$A:$L,12,0)</f>
        <v>4</v>
      </c>
      <c r="K271" s="13">
        <v>0.6</v>
      </c>
      <c r="L271" s="8">
        <f t="shared" si="5"/>
        <v>1176.1199999999999</v>
      </c>
    </row>
    <row r="272" spans="1:12" x14ac:dyDescent="0.25">
      <c r="A272" t="s">
        <v>0</v>
      </c>
      <c r="B272" t="s">
        <v>86</v>
      </c>
      <c r="C272" s="2">
        <v>45383</v>
      </c>
      <c r="D272" s="2">
        <v>45747</v>
      </c>
      <c r="E272" s="3">
        <v>11037</v>
      </c>
      <c r="F272" s="3">
        <v>0</v>
      </c>
      <c r="G272" s="3">
        <v>0</v>
      </c>
      <c r="H272" s="3">
        <v>11037</v>
      </c>
      <c r="I272" s="7">
        <v>1958.6299999999999</v>
      </c>
      <c r="J272">
        <f>VLOOKUP(B272,[1]Foglio4!$A:$L,12,0)</f>
        <v>4</v>
      </c>
      <c r="K272" s="13">
        <v>0.6</v>
      </c>
      <c r="L272" s="8">
        <f t="shared" si="5"/>
        <v>1175.1779999999999</v>
      </c>
    </row>
    <row r="273" spans="1:12" x14ac:dyDescent="0.25">
      <c r="A273" t="s">
        <v>0</v>
      </c>
      <c r="B273" t="s">
        <v>902</v>
      </c>
      <c r="C273" s="2">
        <v>45383</v>
      </c>
      <c r="D273" s="2">
        <v>45747</v>
      </c>
      <c r="E273" s="3">
        <v>2880</v>
      </c>
      <c r="F273" s="3">
        <v>0</v>
      </c>
      <c r="G273" s="3">
        <v>0</v>
      </c>
      <c r="H273" s="3">
        <v>2880</v>
      </c>
      <c r="I273" s="7">
        <v>1956.96</v>
      </c>
      <c r="J273">
        <f>VLOOKUP(B273,[1]Foglio4!$A:$L,12,0)</f>
        <v>4</v>
      </c>
      <c r="K273" s="13">
        <v>0.6</v>
      </c>
      <c r="L273" s="8">
        <f t="shared" si="5"/>
        <v>1174.1759999999999</v>
      </c>
    </row>
    <row r="274" spans="1:12" x14ac:dyDescent="0.25">
      <c r="A274" t="s">
        <v>0</v>
      </c>
      <c r="B274" t="s">
        <v>1197</v>
      </c>
      <c r="C274" s="2">
        <v>45383</v>
      </c>
      <c r="D274" s="2">
        <v>45747</v>
      </c>
      <c r="E274" s="3">
        <v>30800</v>
      </c>
      <c r="F274" s="3">
        <v>0</v>
      </c>
      <c r="G274" s="3">
        <v>0</v>
      </c>
      <c r="H274" s="3">
        <v>30800</v>
      </c>
      <c r="I274" s="7">
        <v>1956.4199999999998</v>
      </c>
      <c r="J274">
        <v>3</v>
      </c>
      <c r="K274" s="13">
        <v>0.5</v>
      </c>
      <c r="L274" s="8">
        <f t="shared" si="5"/>
        <v>978.20999999999992</v>
      </c>
    </row>
    <row r="275" spans="1:12" x14ac:dyDescent="0.25">
      <c r="A275" t="s">
        <v>0</v>
      </c>
      <c r="B275" t="s">
        <v>735</v>
      </c>
      <c r="C275" s="2">
        <v>45383</v>
      </c>
      <c r="D275" s="2">
        <v>45747</v>
      </c>
      <c r="E275" s="3">
        <v>3905</v>
      </c>
      <c r="F275" s="3">
        <v>0</v>
      </c>
      <c r="G275" s="3">
        <v>0</v>
      </c>
      <c r="H275" s="3">
        <v>3905</v>
      </c>
      <c r="I275" s="7">
        <v>1952.5</v>
      </c>
      <c r="J275">
        <v>3</v>
      </c>
      <c r="K275" s="13">
        <v>0.5</v>
      </c>
      <c r="L275" s="8">
        <f t="shared" si="5"/>
        <v>976.25</v>
      </c>
    </row>
    <row r="276" spans="1:12" x14ac:dyDescent="0.25">
      <c r="A276" t="s">
        <v>0</v>
      </c>
      <c r="B276" t="s">
        <v>1027</v>
      </c>
      <c r="C276" s="2">
        <v>45383</v>
      </c>
      <c r="D276" s="2">
        <v>45747</v>
      </c>
      <c r="E276" s="3">
        <v>1723</v>
      </c>
      <c r="F276" s="3">
        <v>0</v>
      </c>
      <c r="G276" s="3">
        <v>0</v>
      </c>
      <c r="H276" s="3">
        <v>1723</v>
      </c>
      <c r="I276" s="7">
        <v>1942.17</v>
      </c>
      <c r="J276">
        <v>3</v>
      </c>
      <c r="K276" s="13">
        <v>0.5</v>
      </c>
      <c r="L276" s="8">
        <f t="shared" si="5"/>
        <v>971.08500000000004</v>
      </c>
    </row>
    <row r="277" spans="1:12" x14ac:dyDescent="0.25">
      <c r="A277" t="s">
        <v>0</v>
      </c>
      <c r="B277" t="s">
        <v>728</v>
      </c>
      <c r="C277" s="2">
        <v>45383</v>
      </c>
      <c r="D277" s="2">
        <v>45747</v>
      </c>
      <c r="E277" s="3">
        <v>4284</v>
      </c>
      <c r="F277" s="3">
        <v>0</v>
      </c>
      <c r="G277" s="3">
        <v>0</v>
      </c>
      <c r="H277" s="3">
        <v>4284</v>
      </c>
      <c r="I277" s="7">
        <v>1940.65</v>
      </c>
      <c r="J277">
        <v>3</v>
      </c>
      <c r="K277" s="13">
        <v>0.5</v>
      </c>
      <c r="L277" s="8">
        <f t="shared" si="5"/>
        <v>970.32500000000005</v>
      </c>
    </row>
    <row r="278" spans="1:12" x14ac:dyDescent="0.25">
      <c r="A278" t="s">
        <v>0</v>
      </c>
      <c r="B278" t="s">
        <v>978</v>
      </c>
      <c r="C278" s="2">
        <v>45383</v>
      </c>
      <c r="D278" s="2">
        <v>45747</v>
      </c>
      <c r="E278" s="3">
        <v>2757</v>
      </c>
      <c r="F278" s="3">
        <v>0</v>
      </c>
      <c r="G278" s="3">
        <v>0</v>
      </c>
      <c r="H278" s="3">
        <v>2757</v>
      </c>
      <c r="I278" s="7">
        <v>1932.66</v>
      </c>
      <c r="J278">
        <f>VLOOKUP(B278,[1]Foglio4!$A:$L,12,0)</f>
        <v>4</v>
      </c>
      <c r="K278" s="13">
        <v>0.6</v>
      </c>
      <c r="L278" s="8">
        <f t="shared" si="5"/>
        <v>1159.596</v>
      </c>
    </row>
    <row r="279" spans="1:12" x14ac:dyDescent="0.25">
      <c r="A279" t="s">
        <v>0</v>
      </c>
      <c r="B279" t="s">
        <v>1461</v>
      </c>
      <c r="C279" s="2">
        <v>45383</v>
      </c>
      <c r="D279" s="2">
        <v>45747</v>
      </c>
      <c r="E279" s="3">
        <v>259</v>
      </c>
      <c r="F279" s="3">
        <v>0</v>
      </c>
      <c r="G279" s="3">
        <v>0</v>
      </c>
      <c r="H279" s="3">
        <v>259</v>
      </c>
      <c r="I279" s="7">
        <v>1923.81</v>
      </c>
      <c r="J279">
        <f>VLOOKUP(B279,[1]Foglio4!$A:$L,12,0)</f>
        <v>4</v>
      </c>
      <c r="K279" s="13">
        <v>0.6</v>
      </c>
      <c r="L279" s="8">
        <f t="shared" si="5"/>
        <v>1154.2859999999998</v>
      </c>
    </row>
    <row r="280" spans="1:12" x14ac:dyDescent="0.25">
      <c r="A280" t="s">
        <v>0</v>
      </c>
      <c r="B280" t="s">
        <v>410</v>
      </c>
      <c r="C280" s="2">
        <v>45383</v>
      </c>
      <c r="D280" s="2">
        <v>45747</v>
      </c>
      <c r="E280" s="4">
        <v>2400</v>
      </c>
      <c r="F280" s="4">
        <v>0</v>
      </c>
      <c r="G280" s="4">
        <v>0</v>
      </c>
      <c r="H280" s="4">
        <v>2400</v>
      </c>
      <c r="I280" s="7">
        <v>1920</v>
      </c>
      <c r="J280">
        <f>VLOOKUP(B280,[1]Foglio4!$A:$L,12,0)</f>
        <v>4</v>
      </c>
      <c r="K280" s="13">
        <v>0.6</v>
      </c>
      <c r="L280" s="8">
        <f t="shared" si="5"/>
        <v>1152</v>
      </c>
    </row>
    <row r="281" spans="1:12" x14ac:dyDescent="0.25">
      <c r="A281" t="s">
        <v>0</v>
      </c>
      <c r="B281" t="s">
        <v>1176</v>
      </c>
      <c r="C281" s="2">
        <v>45383</v>
      </c>
      <c r="D281" s="2">
        <v>45747</v>
      </c>
      <c r="E281" s="3">
        <v>347</v>
      </c>
      <c r="F281" s="3">
        <v>0</v>
      </c>
      <c r="G281" s="3">
        <v>0</v>
      </c>
      <c r="H281" s="3">
        <v>347</v>
      </c>
      <c r="I281" s="7">
        <v>1911.97</v>
      </c>
      <c r="J281">
        <f>VLOOKUP(B281,[1]Foglio4!$A:$L,12,0)</f>
        <v>4</v>
      </c>
      <c r="K281" s="13">
        <v>0.6</v>
      </c>
      <c r="L281" s="8">
        <f t="shared" si="5"/>
        <v>1147.182</v>
      </c>
    </row>
    <row r="282" spans="1:12" x14ac:dyDescent="0.25">
      <c r="A282" t="s">
        <v>0</v>
      </c>
      <c r="B282" t="s">
        <v>184</v>
      </c>
      <c r="C282" s="2">
        <v>45383</v>
      </c>
      <c r="D282" s="2">
        <v>45747</v>
      </c>
      <c r="E282" s="3">
        <v>3024</v>
      </c>
      <c r="F282" s="3">
        <v>0</v>
      </c>
      <c r="G282" s="3">
        <v>0</v>
      </c>
      <c r="H282" s="3">
        <v>3024</v>
      </c>
      <c r="I282" s="7">
        <v>1905.9100000000003</v>
      </c>
      <c r="J282">
        <f>VLOOKUP(B282,[1]Foglio4!$A:$L,12,0)</f>
        <v>4</v>
      </c>
      <c r="K282" s="13">
        <v>0.6</v>
      </c>
      <c r="L282" s="8">
        <f t="shared" si="5"/>
        <v>1143.546</v>
      </c>
    </row>
    <row r="283" spans="1:12" x14ac:dyDescent="0.25">
      <c r="A283" t="s">
        <v>0</v>
      </c>
      <c r="B283" t="s">
        <v>254</v>
      </c>
      <c r="C283" s="2">
        <v>45383</v>
      </c>
      <c r="D283" s="2">
        <v>45747</v>
      </c>
      <c r="E283" s="3">
        <v>18730</v>
      </c>
      <c r="F283" s="3">
        <v>0</v>
      </c>
      <c r="G283" s="3">
        <v>0</v>
      </c>
      <c r="H283" s="3">
        <v>18730</v>
      </c>
      <c r="I283" s="7">
        <v>1873</v>
      </c>
      <c r="J283">
        <f>VLOOKUP(B283,[1]Foglio4!$A:$L,12,0)</f>
        <v>4</v>
      </c>
      <c r="K283" s="13">
        <v>0.6</v>
      </c>
      <c r="L283" s="8">
        <f t="shared" si="5"/>
        <v>1123.8</v>
      </c>
    </row>
    <row r="284" spans="1:12" x14ac:dyDescent="0.25">
      <c r="A284" t="s">
        <v>0</v>
      </c>
      <c r="B284" t="s">
        <v>475</v>
      </c>
      <c r="C284" s="2">
        <v>45383</v>
      </c>
      <c r="D284" s="2">
        <v>45747</v>
      </c>
      <c r="E284" s="3">
        <v>1686</v>
      </c>
      <c r="F284" s="3">
        <v>0</v>
      </c>
      <c r="G284" s="3">
        <v>0</v>
      </c>
      <c r="H284" s="3">
        <v>1686</v>
      </c>
      <c r="I284" s="7">
        <v>1854.5999999999997</v>
      </c>
      <c r="J284">
        <v>3</v>
      </c>
      <c r="K284" s="13">
        <v>0.5</v>
      </c>
      <c r="L284" s="8">
        <f t="shared" si="5"/>
        <v>927.29999999999984</v>
      </c>
    </row>
    <row r="285" spans="1:12" x14ac:dyDescent="0.25">
      <c r="A285" t="s">
        <v>0</v>
      </c>
      <c r="B285" t="s">
        <v>1481</v>
      </c>
      <c r="C285" s="2">
        <v>45383</v>
      </c>
      <c r="D285" s="2">
        <v>45747</v>
      </c>
      <c r="E285" s="3">
        <v>255</v>
      </c>
      <c r="F285" s="3">
        <v>0</v>
      </c>
      <c r="G285" s="3">
        <v>0</v>
      </c>
      <c r="H285" s="3">
        <v>255</v>
      </c>
      <c r="I285" s="7">
        <v>1847.87</v>
      </c>
      <c r="J285">
        <f>VLOOKUP(B285,[1]Foglio4!$A:$L,12,0)</f>
        <v>4</v>
      </c>
      <c r="K285" s="13">
        <v>0.6</v>
      </c>
      <c r="L285" s="8">
        <f t="shared" si="5"/>
        <v>1108.722</v>
      </c>
    </row>
    <row r="286" spans="1:12" x14ac:dyDescent="0.25">
      <c r="A286" t="s">
        <v>0</v>
      </c>
      <c r="B286" t="s">
        <v>541</v>
      </c>
      <c r="C286" s="2">
        <v>45383</v>
      </c>
      <c r="D286" s="2">
        <v>45747</v>
      </c>
      <c r="E286" s="3">
        <v>60000</v>
      </c>
      <c r="F286" s="3">
        <v>0</v>
      </c>
      <c r="G286" s="3">
        <v>0</v>
      </c>
      <c r="H286" s="3">
        <v>60000</v>
      </c>
      <c r="I286" s="7">
        <v>1846.4399999999998</v>
      </c>
      <c r="J286">
        <v>3</v>
      </c>
      <c r="K286" s="13">
        <v>0.5</v>
      </c>
      <c r="L286" s="8">
        <f t="shared" si="5"/>
        <v>923.21999999999991</v>
      </c>
    </row>
    <row r="287" spans="1:12" x14ac:dyDescent="0.25">
      <c r="A287" t="s">
        <v>0</v>
      </c>
      <c r="B287" t="s">
        <v>233</v>
      </c>
      <c r="C287" s="2">
        <v>45383</v>
      </c>
      <c r="D287" s="2">
        <v>45747</v>
      </c>
      <c r="E287" s="3">
        <v>1221</v>
      </c>
      <c r="F287" s="3">
        <v>0</v>
      </c>
      <c r="G287" s="3">
        <v>0</v>
      </c>
      <c r="H287" s="3">
        <v>1221</v>
      </c>
      <c r="I287" s="7">
        <v>1831.5</v>
      </c>
      <c r="J287">
        <f>VLOOKUP(B287,[1]Foglio4!$A:$L,12,0)</f>
        <v>4</v>
      </c>
      <c r="K287" s="13">
        <v>0.6</v>
      </c>
      <c r="L287" s="8">
        <f t="shared" si="5"/>
        <v>1098.8999999999999</v>
      </c>
    </row>
    <row r="288" spans="1:12" x14ac:dyDescent="0.25">
      <c r="A288" t="s">
        <v>0</v>
      </c>
      <c r="B288" t="s">
        <v>962</v>
      </c>
      <c r="C288" s="2">
        <v>45383</v>
      </c>
      <c r="D288" s="2">
        <v>45747</v>
      </c>
      <c r="E288" s="3">
        <v>2408</v>
      </c>
      <c r="F288" s="3">
        <v>0</v>
      </c>
      <c r="G288" s="3">
        <v>0</v>
      </c>
      <c r="H288" s="3">
        <v>2408</v>
      </c>
      <c r="I288" s="7">
        <v>1818.04</v>
      </c>
      <c r="J288">
        <f>VLOOKUP(B288,[1]Foglio4!$A:$L,12,0)</f>
        <v>4</v>
      </c>
      <c r="K288" s="13">
        <v>0.6</v>
      </c>
      <c r="L288" s="8">
        <f t="shared" si="5"/>
        <v>1090.8239999999998</v>
      </c>
    </row>
    <row r="289" spans="1:12" x14ac:dyDescent="0.25">
      <c r="A289" t="s">
        <v>0</v>
      </c>
      <c r="B289" t="s">
        <v>469</v>
      </c>
      <c r="C289" s="2">
        <v>45383</v>
      </c>
      <c r="D289" s="2">
        <v>45747</v>
      </c>
      <c r="E289" s="3">
        <v>2300</v>
      </c>
      <c r="F289" s="3">
        <v>0</v>
      </c>
      <c r="G289" s="3">
        <v>0</v>
      </c>
      <c r="H289" s="3">
        <v>2300</v>
      </c>
      <c r="I289" s="7">
        <v>1817</v>
      </c>
      <c r="J289">
        <v>3</v>
      </c>
      <c r="K289" s="13">
        <v>0.5</v>
      </c>
      <c r="L289" s="8">
        <f t="shared" si="5"/>
        <v>908.5</v>
      </c>
    </row>
    <row r="290" spans="1:12" x14ac:dyDescent="0.25">
      <c r="A290" t="s">
        <v>0</v>
      </c>
      <c r="B290" t="s">
        <v>1116</v>
      </c>
      <c r="C290" s="2">
        <v>45383</v>
      </c>
      <c r="D290" s="2">
        <v>45747</v>
      </c>
      <c r="E290" s="3">
        <v>340</v>
      </c>
      <c r="F290" s="3">
        <v>0</v>
      </c>
      <c r="G290" s="3">
        <v>0</v>
      </c>
      <c r="H290" s="3">
        <v>340</v>
      </c>
      <c r="I290" s="7">
        <v>1802</v>
      </c>
      <c r="J290">
        <f>VLOOKUP(B290,[1]Foglio4!$A:$L,12,0)</f>
        <v>4</v>
      </c>
      <c r="K290" s="13">
        <v>0.6</v>
      </c>
      <c r="L290" s="8">
        <f t="shared" si="5"/>
        <v>1081.2</v>
      </c>
    </row>
    <row r="291" spans="1:12" x14ac:dyDescent="0.25">
      <c r="A291" t="s">
        <v>0</v>
      </c>
      <c r="B291" t="s">
        <v>937</v>
      </c>
      <c r="C291" s="2">
        <v>45383</v>
      </c>
      <c r="D291" s="2">
        <v>45747</v>
      </c>
      <c r="E291" s="3">
        <v>6000</v>
      </c>
      <c r="F291" s="3">
        <v>0</v>
      </c>
      <c r="G291" s="3">
        <v>0</v>
      </c>
      <c r="H291" s="3">
        <v>6000</v>
      </c>
      <c r="I291" s="7">
        <v>1800</v>
      </c>
      <c r="J291">
        <f>VLOOKUP(B291,[1]Foglio4!$A:$L,12,0)</f>
        <v>4</v>
      </c>
      <c r="K291" s="13">
        <v>0.6</v>
      </c>
      <c r="L291" s="8">
        <f t="shared" si="5"/>
        <v>1080</v>
      </c>
    </row>
    <row r="292" spans="1:12" x14ac:dyDescent="0.25">
      <c r="A292" t="s">
        <v>0</v>
      </c>
      <c r="B292" t="s">
        <v>765</v>
      </c>
      <c r="C292" s="2">
        <v>45383</v>
      </c>
      <c r="D292" s="2">
        <v>45747</v>
      </c>
      <c r="E292" s="3">
        <v>1845</v>
      </c>
      <c r="F292" s="3">
        <v>0</v>
      </c>
      <c r="G292" s="3">
        <v>0</v>
      </c>
      <c r="H292" s="3">
        <v>1845</v>
      </c>
      <c r="I292" s="7">
        <v>1799.5</v>
      </c>
      <c r="J292">
        <v>3</v>
      </c>
      <c r="K292" s="13">
        <v>0.5</v>
      </c>
      <c r="L292" s="8">
        <f t="shared" si="5"/>
        <v>899.75</v>
      </c>
    </row>
    <row r="293" spans="1:12" x14ac:dyDescent="0.25">
      <c r="A293" t="s">
        <v>0</v>
      </c>
      <c r="B293" t="s">
        <v>988</v>
      </c>
      <c r="C293" s="2">
        <v>45383</v>
      </c>
      <c r="D293" s="2">
        <v>45747</v>
      </c>
      <c r="E293" s="3">
        <v>11220</v>
      </c>
      <c r="F293" s="3">
        <v>0</v>
      </c>
      <c r="G293" s="3">
        <v>0</v>
      </c>
      <c r="H293" s="3">
        <v>11220</v>
      </c>
      <c r="I293" s="7">
        <v>1796.32</v>
      </c>
      <c r="J293">
        <f>VLOOKUP(B293,[1]Foglio4!$A:$L,12,0)</f>
        <v>4</v>
      </c>
      <c r="K293" s="13">
        <v>0.6</v>
      </c>
      <c r="L293" s="8">
        <f t="shared" si="5"/>
        <v>1077.7919999999999</v>
      </c>
    </row>
    <row r="294" spans="1:12" x14ac:dyDescent="0.25">
      <c r="A294" t="s">
        <v>0</v>
      </c>
      <c r="B294" t="s">
        <v>423</v>
      </c>
      <c r="C294" s="2">
        <v>45383</v>
      </c>
      <c r="D294" s="2">
        <v>45747</v>
      </c>
      <c r="E294" s="3">
        <v>17092</v>
      </c>
      <c r="F294" s="3">
        <v>0</v>
      </c>
      <c r="G294" s="3">
        <v>0</v>
      </c>
      <c r="H294" s="3">
        <v>17092</v>
      </c>
      <c r="I294" s="7">
        <v>1794.66</v>
      </c>
      <c r="J294">
        <f>VLOOKUP(B294,[1]Foglio4!$A:$L,12,0)</f>
        <v>4</v>
      </c>
      <c r="K294" s="13">
        <v>0.6</v>
      </c>
      <c r="L294" s="8">
        <f t="shared" si="5"/>
        <v>1076.796</v>
      </c>
    </row>
    <row r="295" spans="1:12" x14ac:dyDescent="0.25">
      <c r="A295" t="s">
        <v>0</v>
      </c>
      <c r="B295" t="s">
        <v>1588</v>
      </c>
      <c r="C295" s="2">
        <v>45383</v>
      </c>
      <c r="D295" s="2">
        <v>45747</v>
      </c>
      <c r="E295" s="3">
        <v>4001</v>
      </c>
      <c r="F295" s="3">
        <v>0</v>
      </c>
      <c r="G295" s="3">
        <v>0</v>
      </c>
      <c r="H295" s="3">
        <v>4001</v>
      </c>
      <c r="I295" s="7">
        <v>1790.89</v>
      </c>
      <c r="J295">
        <v>4</v>
      </c>
      <c r="K295" s="13">
        <v>0.6</v>
      </c>
      <c r="L295" s="8">
        <f t="shared" si="5"/>
        <v>1074.5340000000001</v>
      </c>
    </row>
    <row r="296" spans="1:12" x14ac:dyDescent="0.25">
      <c r="A296" t="s">
        <v>0</v>
      </c>
      <c r="B296" t="s">
        <v>848</v>
      </c>
      <c r="C296" s="2">
        <v>45383</v>
      </c>
      <c r="D296" s="2">
        <v>45747</v>
      </c>
      <c r="E296" s="3">
        <v>408</v>
      </c>
      <c r="F296" s="3">
        <v>0</v>
      </c>
      <c r="G296" s="3">
        <v>0</v>
      </c>
      <c r="H296" s="3">
        <v>408</v>
      </c>
      <c r="I296" s="7">
        <v>1789.9400000000003</v>
      </c>
      <c r="J296">
        <v>3</v>
      </c>
      <c r="K296" s="13">
        <v>0.5</v>
      </c>
      <c r="L296" s="8">
        <f t="shared" si="5"/>
        <v>894.97000000000014</v>
      </c>
    </row>
    <row r="297" spans="1:12" x14ac:dyDescent="0.25">
      <c r="A297" t="s">
        <v>0</v>
      </c>
      <c r="B297" t="s">
        <v>1002</v>
      </c>
      <c r="C297" s="2">
        <v>45383</v>
      </c>
      <c r="D297" s="2">
        <v>45747</v>
      </c>
      <c r="E297" s="3">
        <v>8925</v>
      </c>
      <c r="F297" s="3">
        <v>0</v>
      </c>
      <c r="G297" s="3">
        <v>0</v>
      </c>
      <c r="H297" s="3">
        <v>8925</v>
      </c>
      <c r="I297" s="7">
        <v>1785</v>
      </c>
      <c r="J297">
        <f>VLOOKUP(B297,[1]Foglio4!$A:$L,12,0)</f>
        <v>4</v>
      </c>
      <c r="K297" s="13">
        <v>0.6</v>
      </c>
      <c r="L297" s="8">
        <f t="shared" si="5"/>
        <v>1071</v>
      </c>
    </row>
    <row r="298" spans="1:12" x14ac:dyDescent="0.25">
      <c r="A298" t="s">
        <v>0</v>
      </c>
      <c r="B298" t="s">
        <v>1228</v>
      </c>
      <c r="C298" s="2">
        <v>45383</v>
      </c>
      <c r="D298" s="2">
        <v>45747</v>
      </c>
      <c r="E298" s="3">
        <v>500</v>
      </c>
      <c r="F298" s="3">
        <v>0</v>
      </c>
      <c r="G298" s="3">
        <v>0</v>
      </c>
      <c r="H298" s="3">
        <v>500</v>
      </c>
      <c r="I298" s="7">
        <v>1784.76</v>
      </c>
      <c r="J298">
        <f>VLOOKUP(B298,[1]Foglio4!$A:$L,12,0)</f>
        <v>4</v>
      </c>
      <c r="K298" s="13">
        <v>0.6</v>
      </c>
      <c r="L298" s="8">
        <f t="shared" si="5"/>
        <v>1070.856</v>
      </c>
    </row>
    <row r="299" spans="1:12" x14ac:dyDescent="0.25">
      <c r="A299" t="s">
        <v>0</v>
      </c>
      <c r="B299" t="s">
        <v>207</v>
      </c>
      <c r="C299" s="2">
        <v>45383</v>
      </c>
      <c r="D299" s="2">
        <v>45747</v>
      </c>
      <c r="E299" s="3">
        <v>470</v>
      </c>
      <c r="F299" s="3">
        <v>0</v>
      </c>
      <c r="G299" s="3">
        <v>0</v>
      </c>
      <c r="H299" s="3">
        <v>470</v>
      </c>
      <c r="I299" s="7">
        <v>1784.15</v>
      </c>
      <c r="J299">
        <f>VLOOKUP(B299,[1]Foglio4!$A:$L,12,0)</f>
        <v>4</v>
      </c>
      <c r="K299" s="13">
        <v>0.6</v>
      </c>
      <c r="L299" s="8">
        <f t="shared" si="5"/>
        <v>1070.49</v>
      </c>
    </row>
    <row r="300" spans="1:12" x14ac:dyDescent="0.25">
      <c r="A300" t="s">
        <v>0</v>
      </c>
      <c r="B300" t="s">
        <v>64</v>
      </c>
      <c r="C300" s="2">
        <v>45383</v>
      </c>
      <c r="D300" s="2">
        <v>45747</v>
      </c>
      <c r="E300" s="3">
        <v>3770</v>
      </c>
      <c r="F300" s="3">
        <v>0</v>
      </c>
      <c r="G300" s="3">
        <v>0</v>
      </c>
      <c r="H300" s="3">
        <v>3770</v>
      </c>
      <c r="I300" s="7">
        <v>1771.9</v>
      </c>
      <c r="J300">
        <v>3</v>
      </c>
      <c r="K300" s="13">
        <v>0.5</v>
      </c>
      <c r="L300" s="8">
        <f t="shared" si="5"/>
        <v>885.95</v>
      </c>
    </row>
    <row r="301" spans="1:12" x14ac:dyDescent="0.25">
      <c r="A301" t="s">
        <v>0</v>
      </c>
      <c r="B301" t="s">
        <v>354</v>
      </c>
      <c r="C301" s="2">
        <v>45383</v>
      </c>
      <c r="D301" s="2">
        <v>45747</v>
      </c>
      <c r="E301" s="3">
        <v>4300</v>
      </c>
      <c r="F301" s="3">
        <v>0</v>
      </c>
      <c r="G301" s="3">
        <v>0</v>
      </c>
      <c r="H301" s="3">
        <v>4300</v>
      </c>
      <c r="I301" s="7">
        <v>1771.77</v>
      </c>
      <c r="J301">
        <f>VLOOKUP(B301,[1]Foglio4!$A:$L,12,0)</f>
        <v>4</v>
      </c>
      <c r="K301" s="13">
        <v>0.6</v>
      </c>
      <c r="L301" s="8">
        <f t="shared" si="5"/>
        <v>1063.0619999999999</v>
      </c>
    </row>
    <row r="302" spans="1:12" x14ac:dyDescent="0.25">
      <c r="A302" t="s">
        <v>0</v>
      </c>
      <c r="B302" t="s">
        <v>1479</v>
      </c>
      <c r="C302" s="2">
        <v>45383</v>
      </c>
      <c r="D302" s="2">
        <v>45747</v>
      </c>
      <c r="E302" s="3">
        <v>263</v>
      </c>
      <c r="F302" s="3">
        <v>0</v>
      </c>
      <c r="G302" s="3">
        <v>0</v>
      </c>
      <c r="H302" s="3">
        <v>263</v>
      </c>
      <c r="I302" s="7">
        <v>1764.55</v>
      </c>
      <c r="J302">
        <f>VLOOKUP(B302,[1]Foglio4!$A:$L,12,0)</f>
        <v>4</v>
      </c>
      <c r="K302" s="13">
        <v>0.6</v>
      </c>
      <c r="L302" s="8">
        <f t="shared" si="5"/>
        <v>1058.73</v>
      </c>
    </row>
    <row r="303" spans="1:12" x14ac:dyDescent="0.25">
      <c r="A303" t="s">
        <v>0</v>
      </c>
      <c r="B303" t="s">
        <v>63</v>
      </c>
      <c r="C303" s="2">
        <v>45383</v>
      </c>
      <c r="D303" s="2">
        <v>45747</v>
      </c>
      <c r="E303" s="3">
        <v>18863</v>
      </c>
      <c r="F303" s="3">
        <v>0</v>
      </c>
      <c r="G303" s="3">
        <v>0</v>
      </c>
      <c r="H303" s="3">
        <v>18863</v>
      </c>
      <c r="I303" s="7">
        <v>1758.0299999999997</v>
      </c>
      <c r="J303">
        <f>VLOOKUP(B303,[1]Foglio4!$A:$L,12,0)</f>
        <v>4</v>
      </c>
      <c r="K303" s="13">
        <v>0.6</v>
      </c>
      <c r="L303" s="8">
        <f t="shared" si="5"/>
        <v>1054.8179999999998</v>
      </c>
    </row>
    <row r="304" spans="1:12" x14ac:dyDescent="0.25">
      <c r="A304" t="s">
        <v>0</v>
      </c>
      <c r="B304" t="s">
        <v>905</v>
      </c>
      <c r="C304" s="2">
        <v>45383</v>
      </c>
      <c r="D304" s="2">
        <v>45747</v>
      </c>
      <c r="E304" s="3">
        <v>3491</v>
      </c>
      <c r="F304" s="3">
        <v>0</v>
      </c>
      <c r="G304" s="3">
        <v>0</v>
      </c>
      <c r="H304" s="3">
        <v>3491</v>
      </c>
      <c r="I304" s="7">
        <v>1745.5</v>
      </c>
      <c r="J304">
        <f>VLOOKUP(B304,[1]Foglio4!$A:$L,12,0)</f>
        <v>4</v>
      </c>
      <c r="K304" s="13">
        <v>0.6</v>
      </c>
      <c r="L304" s="8">
        <f t="shared" si="5"/>
        <v>1047.3</v>
      </c>
    </row>
    <row r="305" spans="1:12" x14ac:dyDescent="0.25">
      <c r="A305" t="s">
        <v>0</v>
      </c>
      <c r="B305" t="s">
        <v>1485</v>
      </c>
      <c r="C305" s="2">
        <v>45383</v>
      </c>
      <c r="D305" s="2">
        <v>45747</v>
      </c>
      <c r="E305" s="3">
        <v>175</v>
      </c>
      <c r="F305" s="3">
        <v>0</v>
      </c>
      <c r="G305" s="3">
        <v>0</v>
      </c>
      <c r="H305" s="3">
        <v>175</v>
      </c>
      <c r="I305" s="7">
        <v>1744.3099999999997</v>
      </c>
      <c r="J305">
        <f>VLOOKUP(B305,[1]Foglio4!$A:$L,12,0)</f>
        <v>4</v>
      </c>
      <c r="K305" s="13">
        <v>0.6</v>
      </c>
      <c r="L305" s="8">
        <f t="shared" si="5"/>
        <v>1046.5859999999998</v>
      </c>
    </row>
    <row r="306" spans="1:12" x14ac:dyDescent="0.25">
      <c r="A306" t="s">
        <v>0</v>
      </c>
      <c r="B306" t="s">
        <v>1240</v>
      </c>
      <c r="C306" s="2">
        <v>45383</v>
      </c>
      <c r="D306" s="2">
        <v>45747</v>
      </c>
      <c r="E306" s="3">
        <v>522</v>
      </c>
      <c r="F306" s="3">
        <v>0</v>
      </c>
      <c r="G306" s="3">
        <v>0</v>
      </c>
      <c r="H306" s="3">
        <v>522</v>
      </c>
      <c r="I306" s="7">
        <v>1743.48</v>
      </c>
      <c r="J306">
        <v>3</v>
      </c>
      <c r="K306" s="13">
        <v>0.5</v>
      </c>
      <c r="L306" s="8">
        <f t="shared" si="5"/>
        <v>871.74</v>
      </c>
    </row>
    <row r="307" spans="1:12" x14ac:dyDescent="0.25">
      <c r="A307" t="s">
        <v>0</v>
      </c>
      <c r="B307" t="s">
        <v>996</v>
      </c>
      <c r="C307" s="2">
        <v>45383</v>
      </c>
      <c r="D307" s="2">
        <v>45747</v>
      </c>
      <c r="E307" s="3">
        <v>8560</v>
      </c>
      <c r="F307" s="3">
        <v>0</v>
      </c>
      <c r="G307" s="3">
        <v>0</v>
      </c>
      <c r="H307" s="3">
        <v>8560</v>
      </c>
      <c r="I307" s="7">
        <v>1712</v>
      </c>
      <c r="J307">
        <f>VLOOKUP(B307,[1]Foglio4!$A:$L,12,0)</f>
        <v>4</v>
      </c>
      <c r="K307" s="13">
        <v>0.6</v>
      </c>
      <c r="L307" s="8">
        <f t="shared" si="5"/>
        <v>1027.2</v>
      </c>
    </row>
    <row r="308" spans="1:12" x14ac:dyDescent="0.25">
      <c r="A308" t="s">
        <v>0</v>
      </c>
      <c r="B308" t="s">
        <v>1291</v>
      </c>
      <c r="C308" s="2">
        <v>45383</v>
      </c>
      <c r="D308" s="2">
        <v>45747</v>
      </c>
      <c r="E308" s="3">
        <v>170</v>
      </c>
      <c r="F308" s="3">
        <v>0</v>
      </c>
      <c r="G308" s="3">
        <v>0</v>
      </c>
      <c r="H308" s="3">
        <v>170</v>
      </c>
      <c r="I308" s="7">
        <v>1700.88</v>
      </c>
      <c r="J308">
        <v>3</v>
      </c>
      <c r="K308" s="13">
        <v>0.5</v>
      </c>
      <c r="L308" s="8">
        <f t="shared" si="5"/>
        <v>850.44</v>
      </c>
    </row>
    <row r="309" spans="1:12" x14ac:dyDescent="0.25">
      <c r="A309" t="s">
        <v>0</v>
      </c>
      <c r="B309" t="s">
        <v>901</v>
      </c>
      <c r="C309" s="2">
        <v>45383</v>
      </c>
      <c r="D309" s="2">
        <v>45747</v>
      </c>
      <c r="E309" s="3">
        <v>2312</v>
      </c>
      <c r="F309" s="3">
        <v>0</v>
      </c>
      <c r="G309" s="3">
        <v>0</v>
      </c>
      <c r="H309" s="3">
        <v>2312</v>
      </c>
      <c r="I309" s="7">
        <v>1699.32</v>
      </c>
      <c r="J309">
        <f>VLOOKUP(B309,[1]Foglio4!$A:$L,12,0)</f>
        <v>4</v>
      </c>
      <c r="K309" s="13">
        <v>0.6</v>
      </c>
      <c r="L309" s="8">
        <f t="shared" si="5"/>
        <v>1019.5919999999999</v>
      </c>
    </row>
    <row r="310" spans="1:12" x14ac:dyDescent="0.25">
      <c r="A310" t="s">
        <v>0</v>
      </c>
      <c r="B310" t="s">
        <v>949</v>
      </c>
      <c r="C310" s="2">
        <v>45383</v>
      </c>
      <c r="D310" s="2">
        <v>45747</v>
      </c>
      <c r="E310" s="3">
        <v>5600</v>
      </c>
      <c r="F310" s="3">
        <v>0</v>
      </c>
      <c r="G310" s="3">
        <v>0</v>
      </c>
      <c r="H310" s="3">
        <v>5600</v>
      </c>
      <c r="I310" s="7">
        <v>1680</v>
      </c>
      <c r="J310">
        <f>VLOOKUP(B310,[1]Foglio4!$A:$L,12,0)</f>
        <v>4</v>
      </c>
      <c r="K310" s="13">
        <v>0.6</v>
      </c>
      <c r="L310" s="8">
        <f t="shared" si="5"/>
        <v>1008</v>
      </c>
    </row>
    <row r="311" spans="1:12" x14ac:dyDescent="0.25">
      <c r="A311" t="s">
        <v>0</v>
      </c>
      <c r="B311" t="s">
        <v>438</v>
      </c>
      <c r="C311" s="2">
        <v>45383</v>
      </c>
      <c r="D311" s="2">
        <v>45747</v>
      </c>
      <c r="E311" s="3">
        <v>52500</v>
      </c>
      <c r="F311" s="3">
        <v>0</v>
      </c>
      <c r="G311" s="3">
        <v>0</v>
      </c>
      <c r="H311" s="3">
        <v>52500</v>
      </c>
      <c r="I311" s="7">
        <v>1669.5</v>
      </c>
      <c r="J311">
        <v>3</v>
      </c>
      <c r="K311" s="13">
        <v>0.5</v>
      </c>
      <c r="L311" s="8">
        <f t="shared" si="5"/>
        <v>834.75</v>
      </c>
    </row>
    <row r="312" spans="1:12" x14ac:dyDescent="0.25">
      <c r="A312" t="s">
        <v>0</v>
      </c>
      <c r="B312" t="s">
        <v>552</v>
      </c>
      <c r="C312" s="2">
        <v>45383</v>
      </c>
      <c r="D312" s="2">
        <v>45747</v>
      </c>
      <c r="E312" s="3">
        <v>720</v>
      </c>
      <c r="F312" s="3">
        <v>0</v>
      </c>
      <c r="G312" s="3">
        <v>0</v>
      </c>
      <c r="H312" s="3">
        <v>720</v>
      </c>
      <c r="I312" s="7">
        <v>1666.54</v>
      </c>
      <c r="J312">
        <v>3</v>
      </c>
      <c r="K312" s="13">
        <v>0.5</v>
      </c>
      <c r="L312" s="8">
        <f t="shared" si="5"/>
        <v>833.27</v>
      </c>
    </row>
    <row r="313" spans="1:12" x14ac:dyDescent="0.25">
      <c r="A313" t="s">
        <v>0</v>
      </c>
      <c r="B313" t="s">
        <v>1293</v>
      </c>
      <c r="C313" s="2">
        <v>45383</v>
      </c>
      <c r="D313" s="2">
        <v>45747</v>
      </c>
      <c r="E313" s="3">
        <v>190</v>
      </c>
      <c r="F313" s="3">
        <v>0</v>
      </c>
      <c r="G313" s="3">
        <v>0</v>
      </c>
      <c r="H313" s="3">
        <v>190</v>
      </c>
      <c r="I313" s="7">
        <v>1661.5300000000002</v>
      </c>
      <c r="J313">
        <v>3</v>
      </c>
      <c r="K313" s="13">
        <v>0.5</v>
      </c>
      <c r="L313" s="8">
        <f t="shared" si="5"/>
        <v>830.7650000000001</v>
      </c>
    </row>
    <row r="314" spans="1:12" x14ac:dyDescent="0.25">
      <c r="A314" t="s">
        <v>0</v>
      </c>
      <c r="B314" t="s">
        <v>570</v>
      </c>
      <c r="C314" s="2">
        <v>45383</v>
      </c>
      <c r="D314" s="2">
        <v>45747</v>
      </c>
      <c r="E314" s="3">
        <v>16576</v>
      </c>
      <c r="F314" s="3">
        <v>0</v>
      </c>
      <c r="G314" s="3">
        <v>0</v>
      </c>
      <c r="H314" s="3">
        <v>16576</v>
      </c>
      <c r="I314" s="7">
        <v>1657.6</v>
      </c>
      <c r="J314">
        <v>3</v>
      </c>
      <c r="K314" s="13">
        <v>0.5</v>
      </c>
      <c r="L314" s="8">
        <f t="shared" si="5"/>
        <v>828.8</v>
      </c>
    </row>
    <row r="315" spans="1:12" x14ac:dyDescent="0.25">
      <c r="A315" t="s">
        <v>0</v>
      </c>
      <c r="B315" t="s">
        <v>1466</v>
      </c>
      <c r="C315" s="2">
        <v>45383</v>
      </c>
      <c r="D315" s="2">
        <v>45747</v>
      </c>
      <c r="E315" s="3">
        <v>255</v>
      </c>
      <c r="F315" s="3">
        <v>0</v>
      </c>
      <c r="G315" s="3">
        <v>0</v>
      </c>
      <c r="H315" s="3">
        <v>255</v>
      </c>
      <c r="I315" s="7">
        <v>1644.09</v>
      </c>
      <c r="J315">
        <f>VLOOKUP(B315,[1]Foglio4!$A:$L,12,0)</f>
        <v>4</v>
      </c>
      <c r="K315" s="13">
        <v>0.6</v>
      </c>
      <c r="L315" s="8">
        <f t="shared" si="5"/>
        <v>986.45399999999995</v>
      </c>
    </row>
    <row r="316" spans="1:12" x14ac:dyDescent="0.25">
      <c r="A316" t="s">
        <v>0</v>
      </c>
      <c r="B316" t="s">
        <v>1180</v>
      </c>
      <c r="C316" s="2">
        <v>45383</v>
      </c>
      <c r="D316" s="2">
        <v>45747</v>
      </c>
      <c r="E316" s="3">
        <v>1120</v>
      </c>
      <c r="F316" s="3">
        <v>0</v>
      </c>
      <c r="G316" s="3">
        <v>0</v>
      </c>
      <c r="H316" s="3">
        <v>1120</v>
      </c>
      <c r="I316" s="7">
        <v>1639.87</v>
      </c>
      <c r="J316">
        <v>4</v>
      </c>
      <c r="K316" s="13">
        <v>0.6</v>
      </c>
      <c r="L316" s="8">
        <f t="shared" si="5"/>
        <v>983.92199999999991</v>
      </c>
    </row>
    <row r="317" spans="1:12" x14ac:dyDescent="0.25">
      <c r="A317" t="s">
        <v>0</v>
      </c>
      <c r="B317" t="s">
        <v>1337</v>
      </c>
      <c r="C317" s="2">
        <v>45383</v>
      </c>
      <c r="D317" s="2">
        <v>45747</v>
      </c>
      <c r="E317" s="3">
        <v>470</v>
      </c>
      <c r="F317" s="3">
        <v>0</v>
      </c>
      <c r="G317" s="3">
        <v>0</v>
      </c>
      <c r="H317" s="3">
        <v>470</v>
      </c>
      <c r="I317" s="7">
        <v>1629.37</v>
      </c>
      <c r="J317">
        <v>3</v>
      </c>
      <c r="K317" s="13">
        <v>0.5</v>
      </c>
      <c r="L317" s="8">
        <f t="shared" si="5"/>
        <v>814.68499999999995</v>
      </c>
    </row>
    <row r="318" spans="1:12" x14ac:dyDescent="0.25">
      <c r="A318" t="s">
        <v>0</v>
      </c>
      <c r="B318" t="s">
        <v>771</v>
      </c>
      <c r="C318" s="2">
        <v>45383</v>
      </c>
      <c r="D318" s="2">
        <v>45747</v>
      </c>
      <c r="E318" s="3">
        <v>237</v>
      </c>
      <c r="F318" s="3">
        <v>0</v>
      </c>
      <c r="G318" s="3">
        <v>0</v>
      </c>
      <c r="H318" s="3">
        <v>237</v>
      </c>
      <c r="I318" s="7">
        <v>1621.36</v>
      </c>
      <c r="J318">
        <v>3</v>
      </c>
      <c r="K318" s="13">
        <v>0.5</v>
      </c>
      <c r="L318" s="8">
        <f t="shared" si="5"/>
        <v>810.68</v>
      </c>
    </row>
    <row r="319" spans="1:12" x14ac:dyDescent="0.25">
      <c r="A319" t="s">
        <v>0</v>
      </c>
      <c r="B319" t="s">
        <v>1109</v>
      </c>
      <c r="C319" s="2">
        <v>45383</v>
      </c>
      <c r="D319" s="2">
        <v>45747</v>
      </c>
      <c r="E319" s="3">
        <v>700</v>
      </c>
      <c r="F319" s="3">
        <v>0</v>
      </c>
      <c r="G319" s="3">
        <v>0</v>
      </c>
      <c r="H319" s="3">
        <v>700</v>
      </c>
      <c r="I319" s="7">
        <v>1609.9999999999998</v>
      </c>
      <c r="J319">
        <f>VLOOKUP(B319,[1]Foglio4!$A:$L,12,0)</f>
        <v>4</v>
      </c>
      <c r="K319" s="13">
        <v>0.6</v>
      </c>
      <c r="L319" s="8">
        <f t="shared" si="5"/>
        <v>965.99999999999977</v>
      </c>
    </row>
    <row r="320" spans="1:12" x14ac:dyDescent="0.25">
      <c r="A320" t="s">
        <v>0</v>
      </c>
      <c r="B320" t="s">
        <v>60</v>
      </c>
      <c r="C320" s="2">
        <v>45383</v>
      </c>
      <c r="D320" s="2">
        <v>45747</v>
      </c>
      <c r="E320" s="3">
        <v>3178</v>
      </c>
      <c r="F320" s="3">
        <v>0</v>
      </c>
      <c r="G320" s="3">
        <v>0</v>
      </c>
      <c r="H320" s="3">
        <v>3178</v>
      </c>
      <c r="I320" s="7">
        <v>1608.3900000000003</v>
      </c>
      <c r="J320">
        <f>VLOOKUP(B320,[1]Foglio4!$A:$L,12,0)</f>
        <v>4</v>
      </c>
      <c r="K320" s="13">
        <v>0.6</v>
      </c>
      <c r="L320" s="8">
        <f t="shared" si="5"/>
        <v>965.03400000000011</v>
      </c>
    </row>
    <row r="321" spans="1:12" x14ac:dyDescent="0.25">
      <c r="A321" t="s">
        <v>0</v>
      </c>
      <c r="B321" t="s">
        <v>601</v>
      </c>
      <c r="C321" s="2">
        <v>45383</v>
      </c>
      <c r="D321" s="2">
        <v>45747</v>
      </c>
      <c r="E321" s="3">
        <v>1970</v>
      </c>
      <c r="F321" s="3">
        <v>0</v>
      </c>
      <c r="G321" s="3">
        <v>0</v>
      </c>
      <c r="H321" s="3">
        <v>1970</v>
      </c>
      <c r="I321" s="7">
        <v>1576</v>
      </c>
      <c r="J321">
        <v>3</v>
      </c>
      <c r="K321" s="13">
        <v>0.5</v>
      </c>
      <c r="L321" s="8">
        <f t="shared" si="5"/>
        <v>788</v>
      </c>
    </row>
    <row r="322" spans="1:12" x14ac:dyDescent="0.25">
      <c r="A322" t="s">
        <v>0</v>
      </c>
      <c r="B322" t="s">
        <v>710</v>
      </c>
      <c r="C322" s="2">
        <v>45383</v>
      </c>
      <c r="D322" s="2">
        <v>45747</v>
      </c>
      <c r="E322" s="3">
        <v>1042</v>
      </c>
      <c r="F322" s="3">
        <v>0</v>
      </c>
      <c r="G322" s="3">
        <v>0</v>
      </c>
      <c r="H322" s="3">
        <v>1042</v>
      </c>
      <c r="I322" s="7">
        <v>1563</v>
      </c>
      <c r="J322">
        <v>3</v>
      </c>
      <c r="K322" s="13">
        <v>0.5</v>
      </c>
      <c r="L322" s="8">
        <f t="shared" si="5"/>
        <v>781.5</v>
      </c>
    </row>
    <row r="323" spans="1:12" x14ac:dyDescent="0.25">
      <c r="A323" t="s">
        <v>0</v>
      </c>
      <c r="B323" t="s">
        <v>24</v>
      </c>
      <c r="C323" s="2">
        <v>45383</v>
      </c>
      <c r="D323" s="2">
        <v>45747</v>
      </c>
      <c r="E323" s="3">
        <v>37250</v>
      </c>
      <c r="F323" s="3">
        <v>0</v>
      </c>
      <c r="G323" s="3">
        <v>0</v>
      </c>
      <c r="H323" s="3">
        <v>37250</v>
      </c>
      <c r="I323" s="7">
        <v>1557.05</v>
      </c>
      <c r="J323">
        <f>VLOOKUP(B323,[1]Foglio4!$A:$L,12,0)</f>
        <v>4</v>
      </c>
      <c r="K323" s="13">
        <v>0.6</v>
      </c>
      <c r="L323" s="8">
        <f t="shared" si="5"/>
        <v>934.2299999999999</v>
      </c>
    </row>
    <row r="324" spans="1:12" x14ac:dyDescent="0.25">
      <c r="A324" t="s">
        <v>0</v>
      </c>
      <c r="B324" t="s">
        <v>1356</v>
      </c>
      <c r="C324" s="2">
        <v>45383</v>
      </c>
      <c r="D324" s="2">
        <v>45747</v>
      </c>
      <c r="E324" s="3">
        <v>414</v>
      </c>
      <c r="F324" s="3">
        <v>0</v>
      </c>
      <c r="G324" s="3">
        <v>0</v>
      </c>
      <c r="H324" s="3">
        <v>414</v>
      </c>
      <c r="I324" s="7">
        <v>1556.22</v>
      </c>
      <c r="J324">
        <v>3</v>
      </c>
      <c r="K324" s="13">
        <v>0.5</v>
      </c>
      <c r="L324" s="8">
        <f t="shared" si="5"/>
        <v>778.11</v>
      </c>
    </row>
    <row r="325" spans="1:12" x14ac:dyDescent="0.25">
      <c r="A325" t="s">
        <v>0</v>
      </c>
      <c r="B325" t="s">
        <v>481</v>
      </c>
      <c r="C325" s="2">
        <v>45383</v>
      </c>
      <c r="D325" s="2">
        <v>45747</v>
      </c>
      <c r="E325" s="3">
        <v>18626</v>
      </c>
      <c r="F325" s="3">
        <v>0</v>
      </c>
      <c r="G325" s="3">
        <v>0</v>
      </c>
      <c r="H325" s="3">
        <v>18626</v>
      </c>
      <c r="I325" s="7">
        <v>1555.46</v>
      </c>
      <c r="J325">
        <v>3</v>
      </c>
      <c r="K325" s="13">
        <v>0.5</v>
      </c>
      <c r="L325" s="8">
        <f t="shared" si="5"/>
        <v>777.73</v>
      </c>
    </row>
    <row r="326" spans="1:12" x14ac:dyDescent="0.25">
      <c r="A326" t="s">
        <v>0</v>
      </c>
      <c r="B326" t="s">
        <v>447</v>
      </c>
      <c r="C326" s="2">
        <v>45383</v>
      </c>
      <c r="D326" s="2">
        <v>45747</v>
      </c>
      <c r="E326" s="3">
        <v>85000</v>
      </c>
      <c r="F326" s="3">
        <v>0</v>
      </c>
      <c r="G326" s="3">
        <v>0</v>
      </c>
      <c r="H326" s="3">
        <v>85000</v>
      </c>
      <c r="I326" s="7">
        <v>1544.4499999999998</v>
      </c>
      <c r="J326">
        <v>3</v>
      </c>
      <c r="K326" s="13">
        <v>0.5</v>
      </c>
      <c r="L326" s="8">
        <f t="shared" si="5"/>
        <v>772.22499999999991</v>
      </c>
    </row>
    <row r="327" spans="1:12" x14ac:dyDescent="0.25">
      <c r="A327" t="s">
        <v>0</v>
      </c>
      <c r="B327" t="s">
        <v>1408</v>
      </c>
      <c r="C327" s="2">
        <v>45383</v>
      </c>
      <c r="D327" s="2">
        <v>45747</v>
      </c>
      <c r="E327" s="3">
        <v>2400</v>
      </c>
      <c r="F327" s="3">
        <v>0</v>
      </c>
      <c r="G327" s="3">
        <v>0</v>
      </c>
      <c r="H327" s="3">
        <v>2400</v>
      </c>
      <c r="I327" s="7">
        <v>1543.2</v>
      </c>
      <c r="J327">
        <f>VLOOKUP(B327,[1]Foglio4!$A:$L,12,0)</f>
        <v>4</v>
      </c>
      <c r="K327" s="13">
        <v>0.6</v>
      </c>
      <c r="L327" s="8">
        <f t="shared" si="5"/>
        <v>925.92</v>
      </c>
    </row>
    <row r="328" spans="1:12" x14ac:dyDescent="0.25">
      <c r="A328" t="s">
        <v>0</v>
      </c>
      <c r="B328" t="s">
        <v>1075</v>
      </c>
      <c r="C328" s="2">
        <v>45383</v>
      </c>
      <c r="D328" s="2">
        <v>45747</v>
      </c>
      <c r="E328" s="3">
        <v>1519</v>
      </c>
      <c r="F328" s="3">
        <v>0</v>
      </c>
      <c r="G328" s="3">
        <v>0</v>
      </c>
      <c r="H328" s="3">
        <v>1519</v>
      </c>
      <c r="I328" s="7">
        <v>1538.34</v>
      </c>
      <c r="J328">
        <f>VLOOKUP(B328,[1]Foglio4!$A:$L,12,0)</f>
        <v>4</v>
      </c>
      <c r="K328" s="13">
        <v>0.6</v>
      </c>
      <c r="L328" s="8">
        <f t="shared" si="5"/>
        <v>923.00399999999991</v>
      </c>
    </row>
    <row r="329" spans="1:12" x14ac:dyDescent="0.25">
      <c r="A329" t="s">
        <v>0</v>
      </c>
      <c r="B329" t="s">
        <v>222</v>
      </c>
      <c r="C329" s="2">
        <v>45383</v>
      </c>
      <c r="D329" s="2">
        <v>45747</v>
      </c>
      <c r="E329" s="3">
        <v>2802</v>
      </c>
      <c r="F329" s="3">
        <v>0</v>
      </c>
      <c r="G329" s="3">
        <v>0</v>
      </c>
      <c r="H329" s="3">
        <v>2802</v>
      </c>
      <c r="I329" s="7">
        <v>1536</v>
      </c>
      <c r="J329">
        <f>VLOOKUP(B329,[1]Foglio4!$A:$L,12,0)</f>
        <v>4</v>
      </c>
      <c r="K329" s="13">
        <v>0.6</v>
      </c>
      <c r="L329" s="8">
        <f t="shared" si="5"/>
        <v>921.59999999999991</v>
      </c>
    </row>
    <row r="330" spans="1:12" x14ac:dyDescent="0.25">
      <c r="A330" t="s">
        <v>0</v>
      </c>
      <c r="B330" t="s">
        <v>712</v>
      </c>
      <c r="C330" s="2">
        <v>45383</v>
      </c>
      <c r="D330" s="2">
        <v>45747</v>
      </c>
      <c r="E330" s="3">
        <v>1016</v>
      </c>
      <c r="F330" s="3">
        <v>0</v>
      </c>
      <c r="G330" s="3">
        <v>0</v>
      </c>
      <c r="H330" s="3">
        <v>1016</v>
      </c>
      <c r="I330" s="7">
        <v>1524</v>
      </c>
      <c r="J330">
        <v>3</v>
      </c>
      <c r="K330" s="13">
        <v>0.5</v>
      </c>
      <c r="L330" s="8">
        <f t="shared" si="5"/>
        <v>762</v>
      </c>
    </row>
    <row r="331" spans="1:12" x14ac:dyDescent="0.25">
      <c r="A331" t="s">
        <v>0</v>
      </c>
      <c r="B331" t="s">
        <v>42</v>
      </c>
      <c r="C331" s="2">
        <v>45383</v>
      </c>
      <c r="D331" s="2">
        <v>45747</v>
      </c>
      <c r="E331" s="3">
        <v>8000</v>
      </c>
      <c r="F331" s="3">
        <v>0</v>
      </c>
      <c r="G331" s="3">
        <v>0</v>
      </c>
      <c r="H331" s="3">
        <v>8000</v>
      </c>
      <c r="I331" s="7">
        <v>1520</v>
      </c>
      <c r="J331">
        <v>3</v>
      </c>
      <c r="K331" s="13">
        <v>0.5</v>
      </c>
      <c r="L331" s="8">
        <f t="shared" ref="L331:L394" si="6">+K331*I331</f>
        <v>760</v>
      </c>
    </row>
    <row r="332" spans="1:12" x14ac:dyDescent="0.25">
      <c r="A332" t="s">
        <v>0</v>
      </c>
      <c r="B332" t="s">
        <v>293</v>
      </c>
      <c r="C332" s="2">
        <v>45383</v>
      </c>
      <c r="D332" s="2">
        <v>45747</v>
      </c>
      <c r="E332" s="3">
        <v>4030</v>
      </c>
      <c r="F332" s="3">
        <v>0</v>
      </c>
      <c r="G332" s="3">
        <v>0</v>
      </c>
      <c r="H332" s="3">
        <v>4030</v>
      </c>
      <c r="I332" s="7">
        <v>1519.31</v>
      </c>
      <c r="J332">
        <f>VLOOKUP(B332,[1]Foglio4!$A:$L,12,0)</f>
        <v>4</v>
      </c>
      <c r="K332" s="13">
        <v>0.6</v>
      </c>
      <c r="L332" s="8">
        <f t="shared" si="6"/>
        <v>911.5859999999999</v>
      </c>
    </row>
    <row r="333" spans="1:12" x14ac:dyDescent="0.25">
      <c r="A333" t="s">
        <v>0</v>
      </c>
      <c r="B333" t="s">
        <v>573</v>
      </c>
      <c r="C333" s="2">
        <v>45383</v>
      </c>
      <c r="D333" s="2">
        <v>45747</v>
      </c>
      <c r="E333" s="3">
        <v>1440</v>
      </c>
      <c r="F333" s="3">
        <v>0</v>
      </c>
      <c r="G333" s="3">
        <v>0</v>
      </c>
      <c r="H333" s="3">
        <v>1440</v>
      </c>
      <c r="I333" s="7">
        <v>1512</v>
      </c>
      <c r="J333">
        <v>3</v>
      </c>
      <c r="K333" s="13">
        <v>0.5</v>
      </c>
      <c r="L333" s="8">
        <f t="shared" si="6"/>
        <v>756</v>
      </c>
    </row>
    <row r="334" spans="1:12" x14ac:dyDescent="0.25">
      <c r="A334" t="s">
        <v>0</v>
      </c>
      <c r="B334" t="s">
        <v>461</v>
      </c>
      <c r="C334" s="2">
        <v>45383</v>
      </c>
      <c r="D334" s="2">
        <v>45747</v>
      </c>
      <c r="E334" s="3">
        <v>2606</v>
      </c>
      <c r="F334" s="3">
        <v>0</v>
      </c>
      <c r="G334" s="3">
        <v>0</v>
      </c>
      <c r="H334" s="3">
        <v>2606</v>
      </c>
      <c r="I334" s="7">
        <v>1511.4799999999998</v>
      </c>
      <c r="J334">
        <v>3</v>
      </c>
      <c r="K334" s="13">
        <v>0.5</v>
      </c>
      <c r="L334" s="8">
        <f t="shared" si="6"/>
        <v>755.7399999999999</v>
      </c>
    </row>
    <row r="335" spans="1:12" x14ac:dyDescent="0.25">
      <c r="A335" t="s">
        <v>0</v>
      </c>
      <c r="B335" t="s">
        <v>244</v>
      </c>
      <c r="C335" s="2">
        <v>45383</v>
      </c>
      <c r="D335" s="2">
        <v>45747</v>
      </c>
      <c r="E335" s="3">
        <v>9260</v>
      </c>
      <c r="F335" s="3">
        <v>0</v>
      </c>
      <c r="G335" s="3">
        <v>0</v>
      </c>
      <c r="H335" s="3">
        <v>9260</v>
      </c>
      <c r="I335" s="7">
        <v>1509.38</v>
      </c>
      <c r="J335">
        <f>VLOOKUP(B335,[1]Foglio4!$A:$L,12,0)</f>
        <v>4</v>
      </c>
      <c r="K335" s="13">
        <v>0.6</v>
      </c>
      <c r="L335" s="8">
        <f t="shared" si="6"/>
        <v>905.62800000000004</v>
      </c>
    </row>
    <row r="336" spans="1:12" x14ac:dyDescent="0.25">
      <c r="A336" t="s">
        <v>0</v>
      </c>
      <c r="B336" t="s">
        <v>435</v>
      </c>
      <c r="C336" s="2">
        <v>45383</v>
      </c>
      <c r="D336" s="2">
        <v>45747</v>
      </c>
      <c r="E336" s="3">
        <v>2841</v>
      </c>
      <c r="F336" s="3">
        <v>0</v>
      </c>
      <c r="G336" s="3">
        <v>0</v>
      </c>
      <c r="H336" s="3">
        <v>2841</v>
      </c>
      <c r="I336" s="7">
        <v>1502.32</v>
      </c>
      <c r="J336">
        <f>VLOOKUP(B336,[1]Foglio4!$A:$L,12,0)</f>
        <v>4</v>
      </c>
      <c r="K336" s="13">
        <v>0.6</v>
      </c>
      <c r="L336" s="8">
        <f t="shared" si="6"/>
        <v>901.39199999999994</v>
      </c>
    </row>
    <row r="337" spans="1:12" x14ac:dyDescent="0.25">
      <c r="A337" t="s">
        <v>0</v>
      </c>
      <c r="B337" t="s">
        <v>93</v>
      </c>
      <c r="C337" s="2">
        <v>45383</v>
      </c>
      <c r="D337" s="2">
        <v>45747</v>
      </c>
      <c r="E337" s="3">
        <v>8404</v>
      </c>
      <c r="F337" s="3">
        <v>0</v>
      </c>
      <c r="G337" s="3">
        <v>0</v>
      </c>
      <c r="H337" s="3">
        <v>8404</v>
      </c>
      <c r="I337" s="7">
        <v>1490.11</v>
      </c>
      <c r="J337">
        <f>VLOOKUP(B337,[1]Foglio4!$A:$L,12,0)</f>
        <v>4</v>
      </c>
      <c r="K337" s="13">
        <v>0.6</v>
      </c>
      <c r="L337" s="8">
        <f t="shared" si="6"/>
        <v>894.06599999999992</v>
      </c>
    </row>
    <row r="338" spans="1:12" x14ac:dyDescent="0.25">
      <c r="A338" t="s">
        <v>0</v>
      </c>
      <c r="B338" t="s">
        <v>583</v>
      </c>
      <c r="C338" s="2">
        <v>45383</v>
      </c>
      <c r="D338" s="2">
        <v>45747</v>
      </c>
      <c r="E338" s="3">
        <v>1059</v>
      </c>
      <c r="F338" s="3">
        <v>0</v>
      </c>
      <c r="G338" s="3">
        <v>0</v>
      </c>
      <c r="H338" s="3">
        <v>1059</v>
      </c>
      <c r="I338" s="7">
        <v>1482.6</v>
      </c>
      <c r="J338">
        <v>3</v>
      </c>
      <c r="K338" s="13">
        <v>0.5</v>
      </c>
      <c r="L338" s="8">
        <f t="shared" si="6"/>
        <v>741.3</v>
      </c>
    </row>
    <row r="339" spans="1:12" x14ac:dyDescent="0.25">
      <c r="A339" t="s">
        <v>0</v>
      </c>
      <c r="B339" t="s">
        <v>1315</v>
      </c>
      <c r="C339" s="2">
        <v>45383</v>
      </c>
      <c r="D339" s="2">
        <v>45747</v>
      </c>
      <c r="E339" s="3">
        <v>380</v>
      </c>
      <c r="F339" s="3">
        <v>0</v>
      </c>
      <c r="G339" s="3">
        <v>0</v>
      </c>
      <c r="H339" s="3">
        <v>380</v>
      </c>
      <c r="I339" s="7">
        <v>1477.28</v>
      </c>
      <c r="J339">
        <v>3</v>
      </c>
      <c r="K339" s="13">
        <v>0.5</v>
      </c>
      <c r="L339" s="8">
        <f t="shared" si="6"/>
        <v>738.64</v>
      </c>
    </row>
    <row r="340" spans="1:12" x14ac:dyDescent="0.25">
      <c r="A340" t="s">
        <v>0</v>
      </c>
      <c r="B340" t="s">
        <v>716</v>
      </c>
      <c r="C340" s="2">
        <v>45383</v>
      </c>
      <c r="D340" s="2">
        <v>45747</v>
      </c>
      <c r="E340" s="3">
        <v>3272</v>
      </c>
      <c r="F340" s="3">
        <v>0</v>
      </c>
      <c r="G340" s="3">
        <v>0</v>
      </c>
      <c r="H340" s="3">
        <v>3272</v>
      </c>
      <c r="I340" s="7">
        <v>1472.4</v>
      </c>
      <c r="J340">
        <v>3</v>
      </c>
      <c r="K340" s="13">
        <v>0.5</v>
      </c>
      <c r="L340" s="8">
        <f t="shared" si="6"/>
        <v>736.2</v>
      </c>
    </row>
    <row r="341" spans="1:12" x14ac:dyDescent="0.25">
      <c r="A341" t="s">
        <v>0</v>
      </c>
      <c r="B341" t="s">
        <v>1610</v>
      </c>
      <c r="C341" s="2">
        <v>45383</v>
      </c>
      <c r="D341" s="2">
        <v>45747</v>
      </c>
      <c r="E341" s="3">
        <v>400000</v>
      </c>
      <c r="F341" s="3">
        <v>0</v>
      </c>
      <c r="G341" s="3">
        <v>0</v>
      </c>
      <c r="H341" s="3">
        <v>400000</v>
      </c>
      <c r="I341" s="7">
        <v>1472</v>
      </c>
      <c r="J341">
        <f>VLOOKUP(B341,[1]Foglio4!$A:$L,12,0)</f>
        <v>4</v>
      </c>
      <c r="K341" s="13">
        <v>0.6</v>
      </c>
      <c r="L341" s="8">
        <f t="shared" si="6"/>
        <v>883.19999999999993</v>
      </c>
    </row>
    <row r="342" spans="1:12" x14ac:dyDescent="0.25">
      <c r="A342" t="s">
        <v>0</v>
      </c>
      <c r="B342" t="s">
        <v>589</v>
      </c>
      <c r="C342" s="2">
        <v>45383</v>
      </c>
      <c r="D342" s="2">
        <v>45747</v>
      </c>
      <c r="E342" s="3">
        <v>2316</v>
      </c>
      <c r="F342" s="3">
        <v>0</v>
      </c>
      <c r="G342" s="3">
        <v>0</v>
      </c>
      <c r="H342" s="3">
        <v>2316</v>
      </c>
      <c r="I342" s="7">
        <v>1469.8</v>
      </c>
      <c r="J342">
        <v>3</v>
      </c>
      <c r="K342" s="13">
        <v>0.5</v>
      </c>
      <c r="L342" s="8">
        <f t="shared" si="6"/>
        <v>734.9</v>
      </c>
    </row>
    <row r="343" spans="1:12" x14ac:dyDescent="0.25">
      <c r="A343" t="s">
        <v>0</v>
      </c>
      <c r="B343" t="s">
        <v>711</v>
      </c>
      <c r="C343" s="2">
        <v>45383</v>
      </c>
      <c r="D343" s="2">
        <v>45747</v>
      </c>
      <c r="E343" s="3">
        <v>2171</v>
      </c>
      <c r="F343" s="3">
        <v>0</v>
      </c>
      <c r="G343" s="3">
        <v>0</v>
      </c>
      <c r="H343" s="3">
        <v>2171</v>
      </c>
      <c r="I343" s="7">
        <v>1468.03</v>
      </c>
      <c r="J343">
        <v>3</v>
      </c>
      <c r="K343" s="13">
        <v>0.5</v>
      </c>
      <c r="L343" s="8">
        <f t="shared" si="6"/>
        <v>734.01499999999999</v>
      </c>
    </row>
    <row r="344" spans="1:12" x14ac:dyDescent="0.25">
      <c r="A344" t="s">
        <v>0</v>
      </c>
      <c r="B344" t="s">
        <v>548</v>
      </c>
      <c r="C344" s="2">
        <v>45383</v>
      </c>
      <c r="D344" s="2">
        <v>45747</v>
      </c>
      <c r="E344" s="3">
        <v>31660</v>
      </c>
      <c r="F344" s="3">
        <v>0</v>
      </c>
      <c r="G344" s="3">
        <v>0</v>
      </c>
      <c r="H344" s="3">
        <v>31660</v>
      </c>
      <c r="I344" s="7">
        <v>1467.76</v>
      </c>
      <c r="J344">
        <v>3</v>
      </c>
      <c r="K344" s="13">
        <v>0.5</v>
      </c>
      <c r="L344" s="8">
        <f t="shared" si="6"/>
        <v>733.88</v>
      </c>
    </row>
    <row r="345" spans="1:12" x14ac:dyDescent="0.25">
      <c r="A345" t="s">
        <v>0</v>
      </c>
      <c r="B345" t="s">
        <v>1007</v>
      </c>
      <c r="C345" s="2">
        <v>45383</v>
      </c>
      <c r="D345" s="2">
        <v>45747</v>
      </c>
      <c r="E345" s="3">
        <v>14646</v>
      </c>
      <c r="F345" s="3">
        <v>0</v>
      </c>
      <c r="G345" s="3">
        <v>0</v>
      </c>
      <c r="H345" s="3">
        <v>14646</v>
      </c>
      <c r="I345" s="7">
        <v>1464.6</v>
      </c>
      <c r="J345">
        <f>VLOOKUP(B345,[1]Foglio4!$A:$L,12,0)</f>
        <v>4</v>
      </c>
      <c r="K345" s="13">
        <v>0.6</v>
      </c>
      <c r="L345" s="8">
        <f t="shared" si="6"/>
        <v>878.75999999999988</v>
      </c>
    </row>
    <row r="346" spans="1:12" x14ac:dyDescent="0.25">
      <c r="A346" t="s">
        <v>0</v>
      </c>
      <c r="B346" t="s">
        <v>923</v>
      </c>
      <c r="C346" s="2">
        <v>45383</v>
      </c>
      <c r="D346" s="2">
        <v>45747</v>
      </c>
      <c r="E346" s="3">
        <v>6099</v>
      </c>
      <c r="F346" s="3">
        <v>0</v>
      </c>
      <c r="G346" s="3">
        <v>0</v>
      </c>
      <c r="H346" s="3">
        <v>6099</v>
      </c>
      <c r="I346" s="7">
        <v>1463.76</v>
      </c>
      <c r="J346">
        <f>VLOOKUP(B346,[1]Foglio4!$A:$L,12,0)</f>
        <v>4</v>
      </c>
      <c r="K346" s="13">
        <v>0.6</v>
      </c>
      <c r="L346" s="8">
        <f t="shared" si="6"/>
        <v>878.25599999999997</v>
      </c>
    </row>
    <row r="347" spans="1:12" x14ac:dyDescent="0.25">
      <c r="A347" t="s">
        <v>0</v>
      </c>
      <c r="B347" t="s">
        <v>1207</v>
      </c>
      <c r="C347" s="2">
        <v>45383</v>
      </c>
      <c r="D347" s="2">
        <v>45747</v>
      </c>
      <c r="E347" s="3">
        <v>20000</v>
      </c>
      <c r="F347" s="3">
        <v>0</v>
      </c>
      <c r="G347" s="3">
        <v>0</v>
      </c>
      <c r="H347" s="3">
        <v>20000</v>
      </c>
      <c r="I347" s="7">
        <v>1460</v>
      </c>
      <c r="J347">
        <f>VLOOKUP(B347,[1]Foglio4!$A:$L,12,0)</f>
        <v>4</v>
      </c>
      <c r="K347" s="13">
        <v>0.6</v>
      </c>
      <c r="L347" s="8">
        <f t="shared" si="6"/>
        <v>876</v>
      </c>
    </row>
    <row r="348" spans="1:12" x14ac:dyDescent="0.25">
      <c r="A348" t="s">
        <v>0</v>
      </c>
      <c r="B348" t="s">
        <v>441</v>
      </c>
      <c r="C348" s="2">
        <v>45383</v>
      </c>
      <c r="D348" s="2">
        <v>45747</v>
      </c>
      <c r="E348" s="3">
        <v>8000</v>
      </c>
      <c r="F348" s="3">
        <v>0</v>
      </c>
      <c r="G348" s="3">
        <v>0</v>
      </c>
      <c r="H348" s="3">
        <v>8000</v>
      </c>
      <c r="I348" s="7">
        <v>1459.2</v>
      </c>
      <c r="J348">
        <v>3</v>
      </c>
      <c r="K348" s="13">
        <v>0.5</v>
      </c>
      <c r="L348" s="8">
        <f t="shared" si="6"/>
        <v>729.6</v>
      </c>
    </row>
    <row r="349" spans="1:12" x14ac:dyDescent="0.25">
      <c r="A349" t="s">
        <v>0</v>
      </c>
      <c r="B349" t="s">
        <v>838</v>
      </c>
      <c r="C349" s="2">
        <v>45383</v>
      </c>
      <c r="D349" s="2">
        <v>45747</v>
      </c>
      <c r="E349" s="3">
        <v>6967</v>
      </c>
      <c r="F349" s="3">
        <v>0</v>
      </c>
      <c r="G349" s="3">
        <v>0</v>
      </c>
      <c r="H349" s="3">
        <v>6967</v>
      </c>
      <c r="I349" s="7">
        <v>1457.5</v>
      </c>
      <c r="J349">
        <v>3</v>
      </c>
      <c r="K349" s="13">
        <v>0.5</v>
      </c>
      <c r="L349" s="8">
        <f t="shared" si="6"/>
        <v>728.75</v>
      </c>
    </row>
    <row r="350" spans="1:12" x14ac:dyDescent="0.25">
      <c r="A350" t="s">
        <v>0</v>
      </c>
      <c r="B350" t="s">
        <v>851</v>
      </c>
      <c r="C350" s="2">
        <v>45383</v>
      </c>
      <c r="D350" s="2">
        <v>45747</v>
      </c>
      <c r="E350" s="3">
        <v>332</v>
      </c>
      <c r="F350" s="3">
        <v>0</v>
      </c>
      <c r="G350" s="3">
        <v>0</v>
      </c>
      <c r="H350" s="3">
        <v>332</v>
      </c>
      <c r="I350" s="7">
        <v>1456.52</v>
      </c>
      <c r="J350">
        <v>3</v>
      </c>
      <c r="K350" s="13">
        <v>0.5</v>
      </c>
      <c r="L350" s="8">
        <f t="shared" si="6"/>
        <v>728.26</v>
      </c>
    </row>
    <row r="351" spans="1:12" x14ac:dyDescent="0.25">
      <c r="A351" t="s">
        <v>0</v>
      </c>
      <c r="B351" t="s">
        <v>853</v>
      </c>
      <c r="C351" s="2">
        <v>45383</v>
      </c>
      <c r="D351" s="2">
        <v>45747</v>
      </c>
      <c r="E351" s="3">
        <v>330</v>
      </c>
      <c r="F351" s="3">
        <v>0</v>
      </c>
      <c r="G351" s="3">
        <v>0</v>
      </c>
      <c r="H351" s="3">
        <v>330</v>
      </c>
      <c r="I351" s="7">
        <v>1447.7499999999998</v>
      </c>
      <c r="J351">
        <v>3</v>
      </c>
      <c r="K351" s="13">
        <v>0.5</v>
      </c>
      <c r="L351" s="8">
        <f t="shared" si="6"/>
        <v>723.87499999999989</v>
      </c>
    </row>
    <row r="352" spans="1:12" x14ac:dyDescent="0.25">
      <c r="A352" t="s">
        <v>0</v>
      </c>
      <c r="B352" t="s">
        <v>1135</v>
      </c>
      <c r="C352" s="2">
        <v>45383</v>
      </c>
      <c r="D352" s="2">
        <v>45747</v>
      </c>
      <c r="E352" s="3">
        <v>170</v>
      </c>
      <c r="F352" s="3">
        <v>0</v>
      </c>
      <c r="G352" s="3">
        <v>0</v>
      </c>
      <c r="H352" s="3">
        <v>170</v>
      </c>
      <c r="I352" s="7">
        <v>1441.5999999999997</v>
      </c>
      <c r="J352">
        <f>VLOOKUP(B352,[1]Foglio4!$A:$L,12,0)</f>
        <v>4</v>
      </c>
      <c r="K352" s="13">
        <v>0.6</v>
      </c>
      <c r="L352" s="8">
        <f t="shared" si="6"/>
        <v>864.95999999999981</v>
      </c>
    </row>
    <row r="353" spans="1:12" x14ac:dyDescent="0.25">
      <c r="A353" t="s">
        <v>0</v>
      </c>
      <c r="B353" t="s">
        <v>794</v>
      </c>
      <c r="C353" s="2">
        <v>45383</v>
      </c>
      <c r="D353" s="2">
        <v>45747</v>
      </c>
      <c r="E353" s="3">
        <v>1920</v>
      </c>
      <c r="F353" s="3">
        <v>0</v>
      </c>
      <c r="G353" s="3">
        <v>0</v>
      </c>
      <c r="H353" s="3">
        <v>1920</v>
      </c>
      <c r="I353" s="7">
        <v>1440.31</v>
      </c>
      <c r="J353">
        <v>3</v>
      </c>
      <c r="K353" s="13">
        <v>0.5</v>
      </c>
      <c r="L353" s="8">
        <f t="shared" si="6"/>
        <v>720.15499999999997</v>
      </c>
    </row>
    <row r="354" spans="1:12" x14ac:dyDescent="0.25">
      <c r="A354" t="s">
        <v>0</v>
      </c>
      <c r="B354" t="s">
        <v>983</v>
      </c>
      <c r="C354" s="2">
        <v>45383</v>
      </c>
      <c r="D354" s="2">
        <v>45747</v>
      </c>
      <c r="E354" s="3">
        <v>1820</v>
      </c>
      <c r="F354" s="3">
        <v>0</v>
      </c>
      <c r="G354" s="3">
        <v>0</v>
      </c>
      <c r="H354" s="3">
        <v>1820</v>
      </c>
      <c r="I354" s="7">
        <v>1437.8</v>
      </c>
      <c r="J354">
        <f>VLOOKUP(B354,[1]Foglio4!$A:$L,12,0)</f>
        <v>4</v>
      </c>
      <c r="K354" s="13">
        <v>0.6</v>
      </c>
      <c r="L354" s="8">
        <f t="shared" si="6"/>
        <v>862.68</v>
      </c>
    </row>
    <row r="355" spans="1:12" x14ac:dyDescent="0.25">
      <c r="A355" t="s">
        <v>0</v>
      </c>
      <c r="B355" t="s">
        <v>1482</v>
      </c>
      <c r="C355" s="2">
        <v>45383</v>
      </c>
      <c r="D355" s="2">
        <v>45747</v>
      </c>
      <c r="E355" s="3">
        <v>218</v>
      </c>
      <c r="F355" s="3">
        <v>0</v>
      </c>
      <c r="G355" s="3">
        <v>0</v>
      </c>
      <c r="H355" s="3">
        <v>218</v>
      </c>
      <c r="I355" s="7">
        <v>1436.89</v>
      </c>
      <c r="J355">
        <f>VLOOKUP(B355,[1]Foglio4!$A:$L,12,0)</f>
        <v>4</v>
      </c>
      <c r="K355" s="13">
        <v>0.6</v>
      </c>
      <c r="L355" s="8">
        <f t="shared" si="6"/>
        <v>862.13400000000001</v>
      </c>
    </row>
    <row r="356" spans="1:12" x14ac:dyDescent="0.25">
      <c r="A356" t="s">
        <v>0</v>
      </c>
      <c r="B356" t="s">
        <v>1457</v>
      </c>
      <c r="C356" s="2">
        <v>45383</v>
      </c>
      <c r="D356" s="2">
        <v>45747</v>
      </c>
      <c r="E356" s="3">
        <v>168</v>
      </c>
      <c r="F356" s="3">
        <v>0</v>
      </c>
      <c r="G356" s="3">
        <v>0</v>
      </c>
      <c r="H356" s="3">
        <v>168</v>
      </c>
      <c r="I356" s="7">
        <v>1435.24</v>
      </c>
      <c r="J356">
        <f>VLOOKUP(B356,[1]Foglio4!$A:$L,12,0)</f>
        <v>4</v>
      </c>
      <c r="K356" s="13">
        <v>0.6</v>
      </c>
      <c r="L356" s="8">
        <f t="shared" si="6"/>
        <v>861.14400000000001</v>
      </c>
    </row>
    <row r="357" spans="1:12" x14ac:dyDescent="0.25">
      <c r="A357" t="s">
        <v>0</v>
      </c>
      <c r="B357" t="s">
        <v>1522</v>
      </c>
      <c r="C357" s="2">
        <v>45383</v>
      </c>
      <c r="D357" s="2">
        <v>45747</v>
      </c>
      <c r="E357" s="3">
        <v>200</v>
      </c>
      <c r="F357" s="3">
        <v>0</v>
      </c>
      <c r="G357" s="3">
        <v>0</v>
      </c>
      <c r="H357" s="3">
        <v>200</v>
      </c>
      <c r="I357" s="7">
        <v>1430</v>
      </c>
      <c r="J357">
        <f>VLOOKUP(B357,[1]Foglio4!$A:$L,12,0)</f>
        <v>4</v>
      </c>
      <c r="K357" s="13">
        <v>0.6</v>
      </c>
      <c r="L357" s="8">
        <f t="shared" si="6"/>
        <v>858</v>
      </c>
    </row>
    <row r="358" spans="1:12" x14ac:dyDescent="0.25">
      <c r="A358" t="s">
        <v>0</v>
      </c>
      <c r="B358" t="s">
        <v>714</v>
      </c>
      <c r="C358" s="2">
        <v>45383</v>
      </c>
      <c r="D358" s="2">
        <v>45747</v>
      </c>
      <c r="E358" s="3">
        <v>2595</v>
      </c>
      <c r="F358" s="3">
        <v>0</v>
      </c>
      <c r="G358" s="3">
        <v>0</v>
      </c>
      <c r="H358" s="3">
        <v>2595</v>
      </c>
      <c r="I358" s="7">
        <v>1427.2500000000002</v>
      </c>
      <c r="J358">
        <v>3</v>
      </c>
      <c r="K358" s="13">
        <v>0.5</v>
      </c>
      <c r="L358" s="8">
        <f t="shared" si="6"/>
        <v>713.62500000000011</v>
      </c>
    </row>
    <row r="359" spans="1:12" x14ac:dyDescent="0.25">
      <c r="A359" t="s">
        <v>0</v>
      </c>
      <c r="B359" t="s">
        <v>498</v>
      </c>
      <c r="C359" s="2">
        <v>45383</v>
      </c>
      <c r="D359" s="2">
        <v>45747</v>
      </c>
      <c r="E359" s="3">
        <v>483</v>
      </c>
      <c r="F359" s="3">
        <v>0</v>
      </c>
      <c r="G359" s="3">
        <v>0</v>
      </c>
      <c r="H359" s="3">
        <v>483</v>
      </c>
      <c r="I359" s="7">
        <v>1425.59</v>
      </c>
      <c r="J359">
        <v>3</v>
      </c>
      <c r="K359" s="13">
        <v>0.5</v>
      </c>
      <c r="L359" s="8">
        <f t="shared" si="6"/>
        <v>712.79499999999996</v>
      </c>
    </row>
    <row r="360" spans="1:12" x14ac:dyDescent="0.25">
      <c r="A360" t="s">
        <v>0</v>
      </c>
      <c r="B360" t="s">
        <v>703</v>
      </c>
      <c r="C360" s="2">
        <v>45383</v>
      </c>
      <c r="D360" s="2">
        <v>45747</v>
      </c>
      <c r="E360" s="3">
        <v>6560</v>
      </c>
      <c r="F360" s="3">
        <v>0</v>
      </c>
      <c r="G360" s="3">
        <v>0</v>
      </c>
      <c r="H360" s="3">
        <v>6560</v>
      </c>
      <c r="I360" s="7">
        <v>1416.96</v>
      </c>
      <c r="J360">
        <v>3</v>
      </c>
      <c r="K360" s="13">
        <v>0.5</v>
      </c>
      <c r="L360" s="8">
        <f t="shared" si="6"/>
        <v>708.48</v>
      </c>
    </row>
    <row r="361" spans="1:12" x14ac:dyDescent="0.25">
      <c r="A361" t="s">
        <v>0</v>
      </c>
      <c r="B361" t="s">
        <v>562</v>
      </c>
      <c r="C361" s="2">
        <v>45383</v>
      </c>
      <c r="D361" s="2">
        <v>45747</v>
      </c>
      <c r="E361" s="3">
        <v>379</v>
      </c>
      <c r="F361" s="3">
        <v>0</v>
      </c>
      <c r="G361" s="3">
        <v>0</v>
      </c>
      <c r="H361" s="3">
        <v>379</v>
      </c>
      <c r="I361" s="7">
        <v>1415.8</v>
      </c>
      <c r="J361">
        <v>3</v>
      </c>
      <c r="K361" s="13">
        <v>0.5</v>
      </c>
      <c r="L361" s="8">
        <f t="shared" si="6"/>
        <v>707.9</v>
      </c>
    </row>
    <row r="362" spans="1:12" x14ac:dyDescent="0.25">
      <c r="A362" t="s">
        <v>0</v>
      </c>
      <c r="B362" t="s">
        <v>1024</v>
      </c>
      <c r="C362" s="2">
        <v>45383</v>
      </c>
      <c r="D362" s="2">
        <v>45747</v>
      </c>
      <c r="E362" s="3">
        <v>720</v>
      </c>
      <c r="F362" s="3">
        <v>0</v>
      </c>
      <c r="G362" s="3">
        <v>0</v>
      </c>
      <c r="H362" s="3">
        <v>720</v>
      </c>
      <c r="I362" s="7">
        <v>1414.08</v>
      </c>
      <c r="J362">
        <f>VLOOKUP(B362,[1]Foglio4!$A:$L,12,0)</f>
        <v>4</v>
      </c>
      <c r="K362" s="13">
        <v>0.6</v>
      </c>
      <c r="L362" s="8">
        <f t="shared" si="6"/>
        <v>848.44799999999998</v>
      </c>
    </row>
    <row r="363" spans="1:12" x14ac:dyDescent="0.25">
      <c r="A363" t="s">
        <v>0</v>
      </c>
      <c r="B363" t="s">
        <v>262</v>
      </c>
      <c r="C363" s="2">
        <v>45383</v>
      </c>
      <c r="D363" s="2">
        <v>45747</v>
      </c>
      <c r="E363" s="3">
        <v>11287</v>
      </c>
      <c r="F363" s="3">
        <v>0</v>
      </c>
      <c r="G363" s="3">
        <v>0</v>
      </c>
      <c r="H363" s="3">
        <v>11287</v>
      </c>
      <c r="I363" s="7">
        <v>1410.88</v>
      </c>
      <c r="J363">
        <f>VLOOKUP(B363,[1]Foglio4!$A:$L,12,0)</f>
        <v>4</v>
      </c>
      <c r="K363" s="13">
        <v>0.6</v>
      </c>
      <c r="L363" s="8">
        <f t="shared" si="6"/>
        <v>846.52800000000002</v>
      </c>
    </row>
    <row r="364" spans="1:12" x14ac:dyDescent="0.25">
      <c r="A364" t="s">
        <v>0</v>
      </c>
      <c r="B364" t="s">
        <v>627</v>
      </c>
      <c r="C364" s="2">
        <v>45383</v>
      </c>
      <c r="D364" s="2">
        <v>45747</v>
      </c>
      <c r="E364" s="3">
        <v>4668</v>
      </c>
      <c r="F364" s="3">
        <v>0</v>
      </c>
      <c r="G364" s="3">
        <v>0</v>
      </c>
      <c r="H364" s="3">
        <v>4668</v>
      </c>
      <c r="I364" s="7">
        <v>1400.4000000000003</v>
      </c>
      <c r="J364">
        <v>3</v>
      </c>
      <c r="K364" s="13">
        <v>0.5</v>
      </c>
      <c r="L364" s="8">
        <f t="shared" si="6"/>
        <v>700.20000000000016</v>
      </c>
    </row>
    <row r="365" spans="1:12" x14ac:dyDescent="0.25">
      <c r="A365" t="s">
        <v>0</v>
      </c>
      <c r="B365" t="s">
        <v>1239</v>
      </c>
      <c r="C365" s="2">
        <v>45383</v>
      </c>
      <c r="D365" s="2">
        <v>45747</v>
      </c>
      <c r="E365" s="3">
        <v>1950</v>
      </c>
      <c r="F365" s="3">
        <v>0</v>
      </c>
      <c r="G365" s="3">
        <v>0</v>
      </c>
      <c r="H365" s="3">
        <v>1950</v>
      </c>
      <c r="I365" s="7">
        <v>1391.89</v>
      </c>
      <c r="J365">
        <f>VLOOKUP(B365,[1]Foglio4!$A:$L,12,0)</f>
        <v>4</v>
      </c>
      <c r="K365" s="13">
        <v>0.6</v>
      </c>
      <c r="L365" s="8">
        <f t="shared" si="6"/>
        <v>835.13400000000001</v>
      </c>
    </row>
    <row r="366" spans="1:12" x14ac:dyDescent="0.25">
      <c r="A366" t="s">
        <v>0</v>
      </c>
      <c r="B366" t="s">
        <v>1477</v>
      </c>
      <c r="C366" s="2">
        <v>45383</v>
      </c>
      <c r="D366" s="2">
        <v>45747</v>
      </c>
      <c r="E366" s="3">
        <v>247</v>
      </c>
      <c r="F366" s="3">
        <v>0</v>
      </c>
      <c r="G366" s="3">
        <v>0</v>
      </c>
      <c r="H366" s="3">
        <v>247</v>
      </c>
      <c r="I366" s="7">
        <v>1379.84</v>
      </c>
      <c r="J366">
        <f>VLOOKUP(B366,[1]Foglio4!$A:$L,12,0)</f>
        <v>4</v>
      </c>
      <c r="K366" s="13">
        <v>0.6</v>
      </c>
      <c r="L366" s="8">
        <f t="shared" si="6"/>
        <v>827.90399999999988</v>
      </c>
    </row>
    <row r="367" spans="1:12" x14ac:dyDescent="0.25">
      <c r="A367" t="s">
        <v>0</v>
      </c>
      <c r="B367" t="s">
        <v>1692</v>
      </c>
      <c r="C367" s="2">
        <v>45383</v>
      </c>
      <c r="D367" s="2">
        <v>45747</v>
      </c>
      <c r="E367" s="3">
        <v>385000</v>
      </c>
      <c r="F367" s="3">
        <v>0</v>
      </c>
      <c r="G367" s="3">
        <v>0</v>
      </c>
      <c r="H367" s="3">
        <v>385000</v>
      </c>
      <c r="I367" s="7">
        <v>1372.5249999999999</v>
      </c>
      <c r="J367">
        <f>VLOOKUP(B367,[1]Foglio4!$A:$L,12,0)</f>
        <v>4</v>
      </c>
      <c r="K367" s="13">
        <v>0.6</v>
      </c>
      <c r="L367" s="8">
        <f t="shared" si="6"/>
        <v>823.51499999999987</v>
      </c>
    </row>
    <row r="368" spans="1:12" x14ac:dyDescent="0.25">
      <c r="A368" t="s">
        <v>0</v>
      </c>
      <c r="B368" t="s">
        <v>68</v>
      </c>
      <c r="C368" s="2">
        <v>45383</v>
      </c>
      <c r="D368" s="2">
        <v>45747</v>
      </c>
      <c r="E368" s="3">
        <v>3900</v>
      </c>
      <c r="F368" s="3">
        <v>0</v>
      </c>
      <c r="G368" s="3">
        <v>0</v>
      </c>
      <c r="H368" s="3">
        <v>3900</v>
      </c>
      <c r="I368" s="7">
        <v>1365</v>
      </c>
      <c r="J368">
        <f>VLOOKUP(B368,[1]Foglio4!$A:$L,12,0)</f>
        <v>4</v>
      </c>
      <c r="K368" s="13">
        <v>0.6</v>
      </c>
      <c r="L368" s="8">
        <f t="shared" si="6"/>
        <v>819</v>
      </c>
    </row>
    <row r="369" spans="1:12" x14ac:dyDescent="0.25">
      <c r="A369" t="s">
        <v>0</v>
      </c>
      <c r="B369" t="s">
        <v>1006</v>
      </c>
      <c r="C369" s="2">
        <v>45383</v>
      </c>
      <c r="D369" s="2">
        <v>45747</v>
      </c>
      <c r="E369" s="3">
        <v>13641</v>
      </c>
      <c r="F369" s="3">
        <v>0</v>
      </c>
      <c r="G369" s="3">
        <v>0</v>
      </c>
      <c r="H369" s="3">
        <v>13641</v>
      </c>
      <c r="I369" s="7">
        <v>1364.1</v>
      </c>
      <c r="J369">
        <f>VLOOKUP(B369,[1]Foglio4!$A:$L,12,0)</f>
        <v>4</v>
      </c>
      <c r="K369" s="13">
        <v>0.6</v>
      </c>
      <c r="L369" s="8">
        <f t="shared" si="6"/>
        <v>818.45999999999992</v>
      </c>
    </row>
    <row r="370" spans="1:12" x14ac:dyDescent="0.25">
      <c r="A370" t="s">
        <v>0</v>
      </c>
      <c r="B370" t="s">
        <v>1463</v>
      </c>
      <c r="C370" s="2">
        <v>45383</v>
      </c>
      <c r="D370" s="2">
        <v>45747</v>
      </c>
      <c r="E370" s="3">
        <v>170</v>
      </c>
      <c r="F370" s="3">
        <v>0</v>
      </c>
      <c r="G370" s="3">
        <v>0</v>
      </c>
      <c r="H370" s="3">
        <v>170</v>
      </c>
      <c r="I370" s="7">
        <v>1363.6000000000001</v>
      </c>
      <c r="J370">
        <f>VLOOKUP(B370,[1]Foglio4!$A:$L,12,0)</f>
        <v>4</v>
      </c>
      <c r="K370" s="13">
        <v>0.6</v>
      </c>
      <c r="L370" s="8">
        <f t="shared" si="6"/>
        <v>818.16000000000008</v>
      </c>
    </row>
    <row r="371" spans="1:12" x14ac:dyDescent="0.25">
      <c r="A371" t="s">
        <v>0</v>
      </c>
      <c r="B371" t="s">
        <v>821</v>
      </c>
      <c r="C371" s="2">
        <v>45383</v>
      </c>
      <c r="D371" s="2">
        <v>45747</v>
      </c>
      <c r="E371" s="3">
        <v>4202</v>
      </c>
      <c r="F371" s="3">
        <v>0</v>
      </c>
      <c r="G371" s="3">
        <v>0</v>
      </c>
      <c r="H371" s="3">
        <v>4202</v>
      </c>
      <c r="I371" s="7">
        <v>1363.55</v>
      </c>
      <c r="J371">
        <v>3</v>
      </c>
      <c r="K371" s="13">
        <v>0.5</v>
      </c>
      <c r="L371" s="8">
        <f t="shared" si="6"/>
        <v>681.77499999999998</v>
      </c>
    </row>
    <row r="372" spans="1:12" x14ac:dyDescent="0.25">
      <c r="A372" t="s">
        <v>0</v>
      </c>
      <c r="B372" t="s">
        <v>971</v>
      </c>
      <c r="C372" s="2">
        <v>45383</v>
      </c>
      <c r="D372" s="2">
        <v>45747</v>
      </c>
      <c r="E372" s="3">
        <v>1715</v>
      </c>
      <c r="F372" s="3">
        <v>0</v>
      </c>
      <c r="G372" s="3">
        <v>0</v>
      </c>
      <c r="H372" s="3">
        <v>1715</v>
      </c>
      <c r="I372" s="7">
        <v>1354.85</v>
      </c>
      <c r="J372">
        <f>VLOOKUP(B372,[1]Foglio4!$A:$L,12,0)</f>
        <v>4</v>
      </c>
      <c r="K372" s="13">
        <v>0.6</v>
      </c>
      <c r="L372" s="8">
        <f t="shared" si="6"/>
        <v>812.91</v>
      </c>
    </row>
    <row r="373" spans="1:12" x14ac:dyDescent="0.25">
      <c r="A373" t="s">
        <v>0</v>
      </c>
      <c r="B373" t="s">
        <v>290</v>
      </c>
      <c r="C373" s="2">
        <v>45383</v>
      </c>
      <c r="D373" s="2">
        <v>45747</v>
      </c>
      <c r="E373" s="3">
        <v>395</v>
      </c>
      <c r="F373" s="3">
        <v>0</v>
      </c>
      <c r="G373" s="3">
        <v>0</v>
      </c>
      <c r="H373" s="3">
        <v>395</v>
      </c>
      <c r="I373" s="7">
        <v>1350.9</v>
      </c>
      <c r="J373">
        <v>3</v>
      </c>
      <c r="K373" s="13">
        <v>0.5</v>
      </c>
      <c r="L373" s="8">
        <f t="shared" si="6"/>
        <v>675.45</v>
      </c>
    </row>
    <row r="374" spans="1:12" x14ac:dyDescent="0.25">
      <c r="A374" t="s">
        <v>0</v>
      </c>
      <c r="B374" t="s">
        <v>466</v>
      </c>
      <c r="C374" s="2">
        <v>45383</v>
      </c>
      <c r="D374" s="2">
        <v>45747</v>
      </c>
      <c r="E374" s="3">
        <v>16110</v>
      </c>
      <c r="F374" s="3">
        <v>0</v>
      </c>
      <c r="G374" s="3">
        <v>0</v>
      </c>
      <c r="H374" s="3">
        <v>16110</v>
      </c>
      <c r="I374" s="7">
        <v>1349.7</v>
      </c>
      <c r="J374">
        <v>3</v>
      </c>
      <c r="K374" s="13">
        <v>0.5</v>
      </c>
      <c r="L374" s="8">
        <f t="shared" si="6"/>
        <v>674.85</v>
      </c>
    </row>
    <row r="375" spans="1:12" x14ac:dyDescent="0.25">
      <c r="A375" t="s">
        <v>0</v>
      </c>
      <c r="B375" t="s">
        <v>1156</v>
      </c>
      <c r="C375" s="2">
        <v>45383</v>
      </c>
      <c r="D375" s="2">
        <v>45747</v>
      </c>
      <c r="E375" s="3">
        <v>170</v>
      </c>
      <c r="F375" s="3">
        <v>0</v>
      </c>
      <c r="G375" s="3">
        <v>0</v>
      </c>
      <c r="H375" s="3">
        <v>170</v>
      </c>
      <c r="I375" s="7">
        <v>1334.82</v>
      </c>
      <c r="J375">
        <f>VLOOKUP(B375,[1]Foglio4!$A:$L,12,0)</f>
        <v>4</v>
      </c>
      <c r="K375" s="13">
        <v>0.6</v>
      </c>
      <c r="L375" s="8">
        <f t="shared" si="6"/>
        <v>800.89199999999994</v>
      </c>
    </row>
    <row r="376" spans="1:12" x14ac:dyDescent="0.25">
      <c r="A376" t="s">
        <v>0</v>
      </c>
      <c r="B376" t="s">
        <v>993</v>
      </c>
      <c r="C376" s="2">
        <v>45383</v>
      </c>
      <c r="D376" s="2">
        <v>45747</v>
      </c>
      <c r="E376" s="3">
        <v>8240</v>
      </c>
      <c r="F376" s="3">
        <v>0</v>
      </c>
      <c r="G376" s="3">
        <v>0</v>
      </c>
      <c r="H376" s="3">
        <v>8240</v>
      </c>
      <c r="I376" s="7">
        <v>1319.22</v>
      </c>
      <c r="J376">
        <f>VLOOKUP(B376,[1]Foglio4!$A:$L,12,0)</f>
        <v>4</v>
      </c>
      <c r="K376" s="13">
        <v>0.6</v>
      </c>
      <c r="L376" s="8">
        <f t="shared" si="6"/>
        <v>791.53200000000004</v>
      </c>
    </row>
    <row r="377" spans="1:12" x14ac:dyDescent="0.25">
      <c r="A377" t="s">
        <v>0</v>
      </c>
      <c r="B377" t="s">
        <v>1422</v>
      </c>
      <c r="C377" s="2">
        <v>45383</v>
      </c>
      <c r="D377" s="2">
        <v>45747</v>
      </c>
      <c r="E377" s="3">
        <v>108</v>
      </c>
      <c r="F377" s="3">
        <v>0</v>
      </c>
      <c r="G377" s="3">
        <v>0</v>
      </c>
      <c r="H377" s="3">
        <v>108</v>
      </c>
      <c r="I377" s="7">
        <v>1317.88</v>
      </c>
      <c r="J377">
        <f>VLOOKUP(B377,[1]Foglio4!$A:$L,12,0)</f>
        <v>4</v>
      </c>
      <c r="K377" s="13">
        <v>0.6</v>
      </c>
      <c r="L377" s="8">
        <f t="shared" si="6"/>
        <v>790.72800000000007</v>
      </c>
    </row>
    <row r="378" spans="1:12" x14ac:dyDescent="0.25">
      <c r="A378" t="s">
        <v>0</v>
      </c>
      <c r="B378" t="s">
        <v>1464</v>
      </c>
      <c r="C378" s="2">
        <v>45383</v>
      </c>
      <c r="D378" s="2">
        <v>45747</v>
      </c>
      <c r="E378" s="3">
        <v>170</v>
      </c>
      <c r="F378" s="3">
        <v>0</v>
      </c>
      <c r="G378" s="3">
        <v>0</v>
      </c>
      <c r="H378" s="3">
        <v>170</v>
      </c>
      <c r="I378" s="7">
        <v>1311.03</v>
      </c>
      <c r="J378">
        <f>VLOOKUP(B378,[1]Foglio4!$A:$L,12,0)</f>
        <v>4</v>
      </c>
      <c r="K378" s="13">
        <v>0.6</v>
      </c>
      <c r="L378" s="8">
        <f t="shared" si="6"/>
        <v>786.61799999999994</v>
      </c>
    </row>
    <row r="379" spans="1:12" x14ac:dyDescent="0.25">
      <c r="A379" t="s">
        <v>0</v>
      </c>
      <c r="B379" t="s">
        <v>1050</v>
      </c>
      <c r="C379" s="2">
        <v>45383</v>
      </c>
      <c r="D379" s="2">
        <v>45747</v>
      </c>
      <c r="E379" s="3">
        <v>500</v>
      </c>
      <c r="F379" s="3">
        <v>0</v>
      </c>
      <c r="G379" s="3">
        <v>0</v>
      </c>
      <c r="H379" s="3">
        <v>500</v>
      </c>
      <c r="I379" s="7">
        <v>1306</v>
      </c>
      <c r="J379">
        <f>VLOOKUP(B379,[1]Foglio4!$A:$L,12,0)</f>
        <v>4</v>
      </c>
      <c r="K379" s="13">
        <v>0.6</v>
      </c>
      <c r="L379" s="8">
        <f t="shared" si="6"/>
        <v>783.6</v>
      </c>
    </row>
    <row r="380" spans="1:12" x14ac:dyDescent="0.25">
      <c r="A380" t="s">
        <v>0</v>
      </c>
      <c r="B380" t="s">
        <v>1445</v>
      </c>
      <c r="C380" s="2">
        <v>45383</v>
      </c>
      <c r="D380" s="2">
        <v>45747</v>
      </c>
      <c r="E380" s="3">
        <v>1763</v>
      </c>
      <c r="F380" s="3">
        <v>0</v>
      </c>
      <c r="G380" s="3">
        <v>0</v>
      </c>
      <c r="H380" s="3">
        <v>1763</v>
      </c>
      <c r="I380" s="7">
        <v>1304.6199999999999</v>
      </c>
      <c r="J380">
        <f>VLOOKUP(B380,[1]Foglio4!$A:$L,12,0)</f>
        <v>4</v>
      </c>
      <c r="K380" s="13">
        <v>0.6</v>
      </c>
      <c r="L380" s="8">
        <f t="shared" si="6"/>
        <v>782.77199999999993</v>
      </c>
    </row>
    <row r="381" spans="1:12" x14ac:dyDescent="0.25">
      <c r="A381" t="s">
        <v>0</v>
      </c>
      <c r="B381" t="s">
        <v>1085</v>
      </c>
      <c r="C381" s="2">
        <v>45383</v>
      </c>
      <c r="D381" s="2">
        <v>45747</v>
      </c>
      <c r="E381" s="3">
        <v>600</v>
      </c>
      <c r="F381" s="3">
        <v>0</v>
      </c>
      <c r="G381" s="3">
        <v>0</v>
      </c>
      <c r="H381" s="3">
        <v>600</v>
      </c>
      <c r="I381" s="7">
        <v>1300.2</v>
      </c>
      <c r="J381">
        <f>VLOOKUP(B381,[1]Foglio4!$A:$L,12,0)</f>
        <v>4</v>
      </c>
      <c r="K381" s="13">
        <v>0.6</v>
      </c>
      <c r="L381" s="8">
        <f t="shared" si="6"/>
        <v>780.12</v>
      </c>
    </row>
    <row r="382" spans="1:12" x14ac:dyDescent="0.25">
      <c r="A382" t="s">
        <v>0</v>
      </c>
      <c r="B382" t="s">
        <v>999</v>
      </c>
      <c r="C382" s="2">
        <v>45383</v>
      </c>
      <c r="D382" s="2">
        <v>45747</v>
      </c>
      <c r="E382" s="3">
        <v>6500</v>
      </c>
      <c r="F382" s="3">
        <v>0</v>
      </c>
      <c r="G382" s="3">
        <v>0</v>
      </c>
      <c r="H382" s="3">
        <v>6500</v>
      </c>
      <c r="I382" s="7">
        <v>1300</v>
      </c>
      <c r="J382">
        <f>VLOOKUP(B382,[1]Foglio4!$A:$L,12,0)</f>
        <v>4</v>
      </c>
      <c r="K382" s="13">
        <v>0.6</v>
      </c>
      <c r="L382" s="8">
        <f t="shared" si="6"/>
        <v>780</v>
      </c>
    </row>
    <row r="383" spans="1:12" x14ac:dyDescent="0.25">
      <c r="A383" t="s">
        <v>0</v>
      </c>
      <c r="B383" t="s">
        <v>1706</v>
      </c>
      <c r="C383" s="2">
        <v>45383</v>
      </c>
      <c r="D383" s="2">
        <v>45747</v>
      </c>
      <c r="E383" s="3">
        <v>25000</v>
      </c>
      <c r="F383" s="3">
        <v>0</v>
      </c>
      <c r="G383" s="3">
        <v>0</v>
      </c>
      <c r="H383" s="3">
        <v>25000</v>
      </c>
      <c r="I383" s="7">
        <v>1300</v>
      </c>
      <c r="J383">
        <v>4</v>
      </c>
      <c r="K383" s="13">
        <v>0.6</v>
      </c>
      <c r="L383" s="8">
        <f t="shared" si="6"/>
        <v>780</v>
      </c>
    </row>
    <row r="384" spans="1:12" x14ac:dyDescent="0.25">
      <c r="A384" t="s">
        <v>0</v>
      </c>
      <c r="B384" t="s">
        <v>1137</v>
      </c>
      <c r="C384" s="2">
        <v>45383</v>
      </c>
      <c r="D384" s="2">
        <v>45747</v>
      </c>
      <c r="E384" s="3">
        <v>170</v>
      </c>
      <c r="F384" s="3">
        <v>0</v>
      </c>
      <c r="G384" s="3">
        <v>0</v>
      </c>
      <c r="H384" s="3">
        <v>170</v>
      </c>
      <c r="I384" s="7">
        <v>1297.0999999999999</v>
      </c>
      <c r="J384">
        <f>VLOOKUP(B384,[1]Foglio4!$A:$L,12,0)</f>
        <v>4</v>
      </c>
      <c r="K384" s="13">
        <v>0.6</v>
      </c>
      <c r="L384" s="8">
        <f t="shared" si="6"/>
        <v>778.25999999999988</v>
      </c>
    </row>
    <row r="385" spans="1:12" x14ac:dyDescent="0.25">
      <c r="A385" t="s">
        <v>0</v>
      </c>
      <c r="B385" t="s">
        <v>496</v>
      </c>
      <c r="C385" s="2">
        <v>45383</v>
      </c>
      <c r="D385" s="2">
        <v>45747</v>
      </c>
      <c r="E385" s="3">
        <v>12880</v>
      </c>
      <c r="F385" s="3">
        <v>0</v>
      </c>
      <c r="G385" s="3">
        <v>0</v>
      </c>
      <c r="H385" s="3">
        <v>12880</v>
      </c>
      <c r="I385" s="7">
        <v>1288</v>
      </c>
      <c r="J385">
        <v>3</v>
      </c>
      <c r="K385" s="13">
        <v>0.5</v>
      </c>
      <c r="L385" s="8">
        <f t="shared" si="6"/>
        <v>644</v>
      </c>
    </row>
    <row r="386" spans="1:12" x14ac:dyDescent="0.25">
      <c r="A386" t="s">
        <v>0</v>
      </c>
      <c r="B386" t="s">
        <v>1793</v>
      </c>
      <c r="C386" s="2">
        <v>45383</v>
      </c>
      <c r="D386" s="2">
        <v>45747</v>
      </c>
      <c r="E386" s="3">
        <v>524</v>
      </c>
      <c r="F386" s="3">
        <v>0</v>
      </c>
      <c r="G386" s="3">
        <v>0</v>
      </c>
      <c r="H386" s="3">
        <v>524</v>
      </c>
      <c r="I386" s="7">
        <v>1287.82</v>
      </c>
      <c r="J386">
        <v>3</v>
      </c>
      <c r="K386" s="13">
        <v>0.5</v>
      </c>
      <c r="L386" s="8">
        <f t="shared" si="6"/>
        <v>643.91</v>
      </c>
    </row>
    <row r="387" spans="1:12" x14ac:dyDescent="0.25">
      <c r="A387" t="s">
        <v>0</v>
      </c>
      <c r="B387" t="s">
        <v>1314</v>
      </c>
      <c r="C387" s="2">
        <v>45383</v>
      </c>
      <c r="D387" s="2">
        <v>45747</v>
      </c>
      <c r="E387" s="3">
        <v>293</v>
      </c>
      <c r="F387" s="3">
        <v>0</v>
      </c>
      <c r="G387" s="3">
        <v>0</v>
      </c>
      <c r="H387" s="3">
        <v>293</v>
      </c>
      <c r="I387" s="7">
        <v>1284.8599999999999</v>
      </c>
      <c r="J387">
        <v>3</v>
      </c>
      <c r="K387" s="13">
        <v>0.5</v>
      </c>
      <c r="L387" s="8">
        <f t="shared" si="6"/>
        <v>642.42999999999995</v>
      </c>
    </row>
    <row r="388" spans="1:12" x14ac:dyDescent="0.25">
      <c r="A388" t="s">
        <v>0</v>
      </c>
      <c r="B388" t="s">
        <v>1030</v>
      </c>
      <c r="C388" s="2">
        <v>45383</v>
      </c>
      <c r="D388" s="2">
        <v>45747</v>
      </c>
      <c r="E388" s="3">
        <v>1340</v>
      </c>
      <c r="F388" s="3">
        <v>0</v>
      </c>
      <c r="G388" s="3">
        <v>0</v>
      </c>
      <c r="H388" s="3">
        <v>1340</v>
      </c>
      <c r="I388" s="7">
        <v>1284.07</v>
      </c>
      <c r="J388">
        <f>VLOOKUP(B388,[1]Foglio4!$A:$L,12,0)</f>
        <v>4</v>
      </c>
      <c r="K388" s="13">
        <v>0.6</v>
      </c>
      <c r="L388" s="8">
        <f t="shared" si="6"/>
        <v>770.44199999999989</v>
      </c>
    </row>
    <row r="389" spans="1:12" x14ac:dyDescent="0.25">
      <c r="A389" t="s">
        <v>0</v>
      </c>
      <c r="B389" t="s">
        <v>1140</v>
      </c>
      <c r="C389" s="2">
        <v>45383</v>
      </c>
      <c r="D389" s="2">
        <v>45747</v>
      </c>
      <c r="E389" s="3">
        <v>170</v>
      </c>
      <c r="F389" s="3">
        <v>0</v>
      </c>
      <c r="G389" s="3">
        <v>0</v>
      </c>
      <c r="H389" s="3">
        <v>170</v>
      </c>
      <c r="I389" s="7">
        <v>1281.8</v>
      </c>
      <c r="J389">
        <f>VLOOKUP(B389,[1]Foglio4!$A:$L,12,0)</f>
        <v>4</v>
      </c>
      <c r="K389" s="13">
        <v>0.6</v>
      </c>
      <c r="L389" s="8">
        <f t="shared" si="6"/>
        <v>769.07999999999993</v>
      </c>
    </row>
    <row r="390" spans="1:12" x14ac:dyDescent="0.25">
      <c r="A390" t="s">
        <v>0</v>
      </c>
      <c r="B390" t="s">
        <v>432</v>
      </c>
      <c r="C390" s="2">
        <v>45383</v>
      </c>
      <c r="D390" s="2">
        <v>45747</v>
      </c>
      <c r="E390" s="3">
        <v>1280</v>
      </c>
      <c r="F390" s="3">
        <v>0</v>
      </c>
      <c r="G390" s="3">
        <v>0</v>
      </c>
      <c r="H390" s="3">
        <v>1280</v>
      </c>
      <c r="I390" s="7">
        <v>1280</v>
      </c>
      <c r="J390">
        <f>VLOOKUP(B390,[1]Foglio4!$A:$L,12,0)</f>
        <v>4</v>
      </c>
      <c r="K390" s="13">
        <v>0.6</v>
      </c>
      <c r="L390" s="8">
        <f t="shared" si="6"/>
        <v>768</v>
      </c>
    </row>
    <row r="391" spans="1:12" x14ac:dyDescent="0.25">
      <c r="A391" t="s">
        <v>0</v>
      </c>
      <c r="B391" t="s">
        <v>181</v>
      </c>
      <c r="C391" s="2">
        <v>45383</v>
      </c>
      <c r="D391" s="2">
        <v>45747</v>
      </c>
      <c r="E391" s="3">
        <v>2016</v>
      </c>
      <c r="F391" s="3">
        <v>0</v>
      </c>
      <c r="G391" s="3">
        <v>0</v>
      </c>
      <c r="H391" s="3">
        <v>2016</v>
      </c>
      <c r="I391" s="7">
        <v>1270.5999999999999</v>
      </c>
      <c r="J391">
        <f>VLOOKUP(B391,[1]Foglio4!$A:$L,12,0)</f>
        <v>4</v>
      </c>
      <c r="K391" s="13">
        <v>0.6</v>
      </c>
      <c r="L391" s="8">
        <f t="shared" si="6"/>
        <v>762.3599999999999</v>
      </c>
    </row>
    <row r="392" spans="1:12" x14ac:dyDescent="0.25">
      <c r="A392" t="s">
        <v>0</v>
      </c>
      <c r="B392" t="s">
        <v>1579</v>
      </c>
      <c r="C392" s="2">
        <v>45383</v>
      </c>
      <c r="D392" s="2">
        <v>45747</v>
      </c>
      <c r="E392" s="3">
        <v>40000</v>
      </c>
      <c r="F392" s="3">
        <v>0</v>
      </c>
      <c r="G392" s="3">
        <v>0</v>
      </c>
      <c r="H392" s="3">
        <v>40000</v>
      </c>
      <c r="I392" s="7">
        <v>1266.8</v>
      </c>
      <c r="J392">
        <f>VLOOKUP(B392,[1]Foglio4!$A:$L,12,0)</f>
        <v>4</v>
      </c>
      <c r="K392" s="13">
        <v>0.6</v>
      </c>
      <c r="L392" s="8">
        <f t="shared" si="6"/>
        <v>760.07999999999993</v>
      </c>
    </row>
    <row r="393" spans="1:12" x14ac:dyDescent="0.25">
      <c r="A393" t="s">
        <v>0</v>
      </c>
      <c r="B393" t="s">
        <v>1578</v>
      </c>
      <c r="C393" s="2">
        <v>45383</v>
      </c>
      <c r="D393" s="2">
        <v>45747</v>
      </c>
      <c r="E393" s="3">
        <v>40000</v>
      </c>
      <c r="F393" s="3">
        <v>0</v>
      </c>
      <c r="G393" s="3">
        <v>0</v>
      </c>
      <c r="H393" s="3">
        <v>40000</v>
      </c>
      <c r="I393" s="7">
        <v>1266.4000000000001</v>
      </c>
      <c r="J393">
        <f>VLOOKUP(B393,[1]Foglio4!$A:$L,12,0)</f>
        <v>4</v>
      </c>
      <c r="K393" s="13">
        <v>0.6</v>
      </c>
      <c r="L393" s="8">
        <f t="shared" si="6"/>
        <v>759.84</v>
      </c>
    </row>
    <row r="394" spans="1:12" x14ac:dyDescent="0.25">
      <c r="A394" t="s">
        <v>0</v>
      </c>
      <c r="B394" t="s">
        <v>1450</v>
      </c>
      <c r="C394" s="2">
        <v>45383</v>
      </c>
      <c r="D394" s="2">
        <v>45747</v>
      </c>
      <c r="E394" s="3">
        <v>680</v>
      </c>
      <c r="F394" s="3">
        <v>0</v>
      </c>
      <c r="G394" s="3">
        <v>0</v>
      </c>
      <c r="H394" s="3">
        <v>680</v>
      </c>
      <c r="I394" s="7">
        <v>1260.8699999999999</v>
      </c>
      <c r="J394">
        <f>VLOOKUP(B394,[1]Foglio4!$A:$L,12,0)</f>
        <v>4</v>
      </c>
      <c r="K394" s="13">
        <v>0.6</v>
      </c>
      <c r="L394" s="8">
        <f t="shared" si="6"/>
        <v>756.52199999999993</v>
      </c>
    </row>
    <row r="395" spans="1:12" x14ac:dyDescent="0.25">
      <c r="A395" t="s">
        <v>0</v>
      </c>
      <c r="B395" t="s">
        <v>107</v>
      </c>
      <c r="C395" s="2">
        <v>45383</v>
      </c>
      <c r="D395" s="2">
        <v>45747</v>
      </c>
      <c r="E395" s="3">
        <v>4666</v>
      </c>
      <c r="F395" s="3">
        <v>0</v>
      </c>
      <c r="G395" s="3">
        <v>0</v>
      </c>
      <c r="H395" s="3">
        <v>4666</v>
      </c>
      <c r="I395" s="7">
        <v>1259.82</v>
      </c>
      <c r="J395">
        <f>VLOOKUP(B395,[1]Foglio4!$A:$L,12,0)</f>
        <v>4</v>
      </c>
      <c r="K395" s="13">
        <v>0.6</v>
      </c>
      <c r="L395" s="8">
        <f t="shared" ref="L395:L458" si="7">+K395*I395</f>
        <v>755.89199999999994</v>
      </c>
    </row>
    <row r="396" spans="1:12" x14ac:dyDescent="0.25">
      <c r="A396" t="s">
        <v>0</v>
      </c>
      <c r="B396" t="s">
        <v>436</v>
      </c>
      <c r="C396" s="2">
        <v>45383</v>
      </c>
      <c r="D396" s="2">
        <v>45747</v>
      </c>
      <c r="E396" s="3">
        <v>2322</v>
      </c>
      <c r="F396" s="3">
        <v>0</v>
      </c>
      <c r="G396" s="3">
        <v>0</v>
      </c>
      <c r="H396" s="3">
        <v>2322</v>
      </c>
      <c r="I396" s="7">
        <v>1251.5599999999997</v>
      </c>
      <c r="J396">
        <v>4</v>
      </c>
      <c r="K396" s="13">
        <v>0.6</v>
      </c>
      <c r="L396" s="8">
        <f t="shared" si="7"/>
        <v>750.93599999999981</v>
      </c>
    </row>
    <row r="397" spans="1:12" x14ac:dyDescent="0.25">
      <c r="A397" t="s">
        <v>0</v>
      </c>
      <c r="B397" t="s">
        <v>373</v>
      </c>
      <c r="C397" s="2">
        <v>45383</v>
      </c>
      <c r="D397" s="2">
        <v>45747</v>
      </c>
      <c r="E397" s="3">
        <v>2950</v>
      </c>
      <c r="F397" s="3">
        <v>0</v>
      </c>
      <c r="G397" s="3">
        <v>0</v>
      </c>
      <c r="H397" s="3">
        <v>2950</v>
      </c>
      <c r="I397" s="7">
        <v>1244.25</v>
      </c>
      <c r="J397">
        <f>VLOOKUP(B397,[1]Foglio4!$A:$L,12,0)</f>
        <v>4</v>
      </c>
      <c r="K397" s="13">
        <v>0.6</v>
      </c>
      <c r="L397" s="8">
        <f t="shared" si="7"/>
        <v>746.55</v>
      </c>
    </row>
    <row r="398" spans="1:12" x14ac:dyDescent="0.25">
      <c r="A398" t="s">
        <v>0</v>
      </c>
      <c r="B398" t="s">
        <v>803</v>
      </c>
      <c r="C398" s="2">
        <v>45383</v>
      </c>
      <c r="D398" s="2">
        <v>45747</v>
      </c>
      <c r="E398" s="3">
        <v>7400</v>
      </c>
      <c r="F398" s="3">
        <v>0</v>
      </c>
      <c r="G398" s="3">
        <v>0</v>
      </c>
      <c r="H398" s="3">
        <v>7400</v>
      </c>
      <c r="I398" s="7">
        <v>1240.9100000000001</v>
      </c>
      <c r="J398">
        <v>3</v>
      </c>
      <c r="K398" s="13">
        <v>0.5</v>
      </c>
      <c r="L398" s="8">
        <f t="shared" si="7"/>
        <v>620.45500000000004</v>
      </c>
    </row>
    <row r="399" spans="1:12" x14ac:dyDescent="0.25">
      <c r="A399" t="s">
        <v>0</v>
      </c>
      <c r="B399" t="s">
        <v>1083</v>
      </c>
      <c r="C399" s="2">
        <v>45383</v>
      </c>
      <c r="D399" s="2">
        <v>45747</v>
      </c>
      <c r="E399" s="3">
        <v>440</v>
      </c>
      <c r="F399" s="3">
        <v>0</v>
      </c>
      <c r="G399" s="3">
        <v>0</v>
      </c>
      <c r="H399" s="3">
        <v>440</v>
      </c>
      <c r="I399" s="7">
        <v>1240.29</v>
      </c>
      <c r="J399">
        <f>VLOOKUP(B399,[1]Foglio4!$A:$L,12,0)</f>
        <v>4</v>
      </c>
      <c r="K399" s="13">
        <v>0.6</v>
      </c>
      <c r="L399" s="8">
        <f t="shared" si="7"/>
        <v>744.17399999999998</v>
      </c>
    </row>
    <row r="400" spans="1:12" x14ac:dyDescent="0.25">
      <c r="A400" t="s">
        <v>0</v>
      </c>
      <c r="B400" t="s">
        <v>1404</v>
      </c>
      <c r="C400" s="2">
        <v>45383</v>
      </c>
      <c r="D400" s="2">
        <v>45747</v>
      </c>
      <c r="E400" s="3">
        <v>1170</v>
      </c>
      <c r="F400" s="3">
        <v>0</v>
      </c>
      <c r="G400" s="3">
        <v>0</v>
      </c>
      <c r="H400" s="3">
        <v>1170</v>
      </c>
      <c r="I400" s="7">
        <v>1239.1900000000003</v>
      </c>
      <c r="J400">
        <f>VLOOKUP(B400,[1]Foglio4!$A:$L,12,0)</f>
        <v>4</v>
      </c>
      <c r="K400" s="13">
        <v>0.6</v>
      </c>
      <c r="L400" s="8">
        <f t="shared" si="7"/>
        <v>743.51400000000012</v>
      </c>
    </row>
    <row r="401" spans="1:12" x14ac:dyDescent="0.25">
      <c r="A401" t="s">
        <v>0</v>
      </c>
      <c r="B401" t="s">
        <v>1145</v>
      </c>
      <c r="C401" s="2">
        <v>45383</v>
      </c>
      <c r="D401" s="2">
        <v>45747</v>
      </c>
      <c r="E401" s="3">
        <v>153</v>
      </c>
      <c r="F401" s="3">
        <v>0</v>
      </c>
      <c r="G401" s="3">
        <v>0</v>
      </c>
      <c r="H401" s="3">
        <v>153</v>
      </c>
      <c r="I401" s="7">
        <v>1232.97</v>
      </c>
      <c r="J401">
        <f>VLOOKUP(B401,[1]Foglio4!$A:$L,12,0)</f>
        <v>4</v>
      </c>
      <c r="K401" s="13">
        <v>0.6</v>
      </c>
      <c r="L401" s="8">
        <f t="shared" si="7"/>
        <v>739.78200000000004</v>
      </c>
    </row>
    <row r="402" spans="1:12" x14ac:dyDescent="0.25">
      <c r="A402" t="s">
        <v>0</v>
      </c>
      <c r="B402" t="s">
        <v>1475</v>
      </c>
      <c r="C402" s="2">
        <v>45383</v>
      </c>
      <c r="D402" s="2">
        <v>45747</v>
      </c>
      <c r="E402" s="3">
        <v>170</v>
      </c>
      <c r="F402" s="3">
        <v>0</v>
      </c>
      <c r="G402" s="3">
        <v>0</v>
      </c>
      <c r="H402" s="3">
        <v>170</v>
      </c>
      <c r="I402" s="7">
        <v>1230.6099999999999</v>
      </c>
      <c r="J402">
        <f>VLOOKUP(B402,[1]Foglio4!$A:$L,12,0)</f>
        <v>4</v>
      </c>
      <c r="K402" s="13">
        <v>0.6</v>
      </c>
      <c r="L402" s="8">
        <f t="shared" si="7"/>
        <v>738.36599999999987</v>
      </c>
    </row>
    <row r="403" spans="1:12" x14ac:dyDescent="0.25">
      <c r="A403" t="s">
        <v>0</v>
      </c>
      <c r="B403" t="s">
        <v>730</v>
      </c>
      <c r="C403" s="2">
        <v>45383</v>
      </c>
      <c r="D403" s="2">
        <v>45747</v>
      </c>
      <c r="E403" s="3">
        <v>2234</v>
      </c>
      <c r="F403" s="3">
        <v>0</v>
      </c>
      <c r="G403" s="3">
        <v>0</v>
      </c>
      <c r="H403" s="3">
        <v>2234</v>
      </c>
      <c r="I403" s="7">
        <v>1228.7</v>
      </c>
      <c r="J403">
        <v>3</v>
      </c>
      <c r="K403" s="13">
        <v>0.5</v>
      </c>
      <c r="L403" s="8">
        <f t="shared" si="7"/>
        <v>614.35</v>
      </c>
    </row>
    <row r="404" spans="1:12" x14ac:dyDescent="0.25">
      <c r="A404" t="s">
        <v>0</v>
      </c>
      <c r="B404" t="s">
        <v>1246</v>
      </c>
      <c r="C404" s="2">
        <v>45383</v>
      </c>
      <c r="D404" s="2">
        <v>45747</v>
      </c>
      <c r="E404" s="3">
        <v>373</v>
      </c>
      <c r="F404" s="3">
        <v>0</v>
      </c>
      <c r="G404" s="3">
        <v>0</v>
      </c>
      <c r="H404" s="3">
        <v>373</v>
      </c>
      <c r="I404" s="7">
        <v>1227.17</v>
      </c>
      <c r="J404">
        <f>VLOOKUP(B404,[1]Foglio4!$A:$L,12,0)</f>
        <v>4</v>
      </c>
      <c r="K404" s="13">
        <v>0.6</v>
      </c>
      <c r="L404" s="8">
        <f t="shared" si="7"/>
        <v>736.30200000000002</v>
      </c>
    </row>
    <row r="405" spans="1:12" x14ac:dyDescent="0.25">
      <c r="A405" t="s">
        <v>0</v>
      </c>
      <c r="B405" t="s">
        <v>255</v>
      </c>
      <c r="C405" s="2">
        <v>45383</v>
      </c>
      <c r="D405" s="2">
        <v>45747</v>
      </c>
      <c r="E405" s="3">
        <v>12100</v>
      </c>
      <c r="F405" s="3">
        <v>0</v>
      </c>
      <c r="G405" s="3">
        <v>0</v>
      </c>
      <c r="H405" s="3">
        <v>12100</v>
      </c>
      <c r="I405" s="7">
        <v>1210</v>
      </c>
      <c r="J405">
        <f>VLOOKUP(B405,[1]Foglio4!$A:$L,12,0)</f>
        <v>4</v>
      </c>
      <c r="K405" s="13">
        <v>0.6</v>
      </c>
      <c r="L405" s="8">
        <f t="shared" si="7"/>
        <v>726</v>
      </c>
    </row>
    <row r="406" spans="1:12" x14ac:dyDescent="0.25">
      <c r="A406" t="s">
        <v>0</v>
      </c>
      <c r="B406" t="s">
        <v>204</v>
      </c>
      <c r="C406" s="2">
        <v>45383</v>
      </c>
      <c r="D406" s="2">
        <v>45747</v>
      </c>
      <c r="E406" s="3">
        <v>1126</v>
      </c>
      <c r="F406" s="3">
        <v>0</v>
      </c>
      <c r="G406" s="3">
        <v>0</v>
      </c>
      <c r="H406" s="3">
        <v>1126</v>
      </c>
      <c r="I406" s="7">
        <v>1209.55</v>
      </c>
      <c r="J406">
        <f>VLOOKUP(B406,[1]Foglio4!$A:$L,12,0)</f>
        <v>4</v>
      </c>
      <c r="K406" s="13">
        <v>0.6</v>
      </c>
      <c r="L406" s="8">
        <f t="shared" si="7"/>
        <v>725.7299999999999</v>
      </c>
    </row>
    <row r="407" spans="1:12" x14ac:dyDescent="0.25">
      <c r="A407" t="s">
        <v>0</v>
      </c>
      <c r="B407" t="s">
        <v>825</v>
      </c>
      <c r="C407" s="2">
        <v>45383</v>
      </c>
      <c r="D407" s="2">
        <v>45747</v>
      </c>
      <c r="E407" s="3">
        <v>1561</v>
      </c>
      <c r="F407" s="3">
        <v>0</v>
      </c>
      <c r="G407" s="3">
        <v>0</v>
      </c>
      <c r="H407" s="3">
        <v>1561</v>
      </c>
      <c r="I407" s="7">
        <v>1202.3800000000001</v>
      </c>
      <c r="J407">
        <v>3</v>
      </c>
      <c r="K407" s="13">
        <v>0.5</v>
      </c>
      <c r="L407" s="8">
        <f t="shared" si="7"/>
        <v>601.19000000000005</v>
      </c>
    </row>
    <row r="408" spans="1:12" x14ac:dyDescent="0.25">
      <c r="A408" t="s">
        <v>0</v>
      </c>
      <c r="B408" t="s">
        <v>987</v>
      </c>
      <c r="C408" s="2">
        <v>45383</v>
      </c>
      <c r="D408" s="2">
        <v>45747</v>
      </c>
      <c r="E408" s="3">
        <v>8029</v>
      </c>
      <c r="F408" s="3">
        <v>0</v>
      </c>
      <c r="G408" s="3">
        <v>0</v>
      </c>
      <c r="H408" s="3">
        <v>8029</v>
      </c>
      <c r="I408" s="7">
        <v>1199.53</v>
      </c>
      <c r="J408">
        <f>VLOOKUP(B408,[1]Foglio4!$A:$L,12,0)</f>
        <v>4</v>
      </c>
      <c r="K408" s="13">
        <v>0.6</v>
      </c>
      <c r="L408" s="8">
        <f t="shared" si="7"/>
        <v>719.71799999999996</v>
      </c>
    </row>
    <row r="409" spans="1:12" x14ac:dyDescent="0.25">
      <c r="A409" t="s">
        <v>0</v>
      </c>
      <c r="B409" t="s">
        <v>649</v>
      </c>
      <c r="C409" s="2">
        <v>45383</v>
      </c>
      <c r="D409" s="2">
        <v>45747</v>
      </c>
      <c r="E409" s="3">
        <v>164</v>
      </c>
      <c r="F409" s="3">
        <v>0</v>
      </c>
      <c r="G409" s="3">
        <v>0</v>
      </c>
      <c r="H409" s="3">
        <v>164</v>
      </c>
      <c r="I409" s="7">
        <v>1197.1300000000001</v>
      </c>
      <c r="J409">
        <v>3</v>
      </c>
      <c r="K409" s="13">
        <v>0.5</v>
      </c>
      <c r="L409" s="8">
        <f t="shared" si="7"/>
        <v>598.56500000000005</v>
      </c>
    </row>
    <row r="410" spans="1:12" x14ac:dyDescent="0.25">
      <c r="A410" t="s">
        <v>0</v>
      </c>
      <c r="B410" t="s">
        <v>805</v>
      </c>
      <c r="C410" s="2">
        <v>45383</v>
      </c>
      <c r="D410" s="2">
        <v>45747</v>
      </c>
      <c r="E410" s="3">
        <v>3700</v>
      </c>
      <c r="F410" s="3">
        <v>0</v>
      </c>
      <c r="G410" s="3">
        <v>0</v>
      </c>
      <c r="H410" s="3">
        <v>3700</v>
      </c>
      <c r="I410" s="7">
        <v>1184</v>
      </c>
      <c r="J410">
        <v>3</v>
      </c>
      <c r="K410" s="13">
        <v>0.5</v>
      </c>
      <c r="L410" s="8">
        <f t="shared" si="7"/>
        <v>592</v>
      </c>
    </row>
    <row r="411" spans="1:12" x14ac:dyDescent="0.25">
      <c r="A411" t="s">
        <v>0</v>
      </c>
      <c r="B411" t="s">
        <v>363</v>
      </c>
      <c r="C411" s="2">
        <v>45383</v>
      </c>
      <c r="D411" s="2">
        <v>45747</v>
      </c>
      <c r="E411" s="3">
        <v>2800</v>
      </c>
      <c r="F411" s="3">
        <v>0</v>
      </c>
      <c r="G411" s="3">
        <v>0</v>
      </c>
      <c r="H411" s="3">
        <v>2800</v>
      </c>
      <c r="I411" s="7">
        <v>1173.68</v>
      </c>
      <c r="J411">
        <f>VLOOKUP(B411,[1]Foglio4!$A:$L,12,0)</f>
        <v>4</v>
      </c>
      <c r="K411" s="13">
        <v>0.6</v>
      </c>
      <c r="L411" s="8">
        <f t="shared" si="7"/>
        <v>704.20799999999997</v>
      </c>
    </row>
    <row r="412" spans="1:12" x14ac:dyDescent="0.25">
      <c r="A412" t="s">
        <v>0</v>
      </c>
      <c r="B412" t="s">
        <v>458</v>
      </c>
      <c r="C412" s="2">
        <v>45383</v>
      </c>
      <c r="D412" s="2">
        <v>45747</v>
      </c>
      <c r="E412" s="3">
        <v>20304</v>
      </c>
      <c r="F412" s="3">
        <v>0</v>
      </c>
      <c r="G412" s="3">
        <v>0</v>
      </c>
      <c r="H412" s="3">
        <v>20304</v>
      </c>
      <c r="I412" s="7">
        <v>1171.54</v>
      </c>
      <c r="J412">
        <v>3</v>
      </c>
      <c r="K412" s="13">
        <v>0.5</v>
      </c>
      <c r="L412" s="8">
        <f t="shared" si="7"/>
        <v>585.77</v>
      </c>
    </row>
    <row r="413" spans="1:12" x14ac:dyDescent="0.25">
      <c r="A413" t="s">
        <v>0</v>
      </c>
      <c r="B413" t="s">
        <v>763</v>
      </c>
      <c r="C413" s="2">
        <v>45383</v>
      </c>
      <c r="D413" s="2">
        <v>45747</v>
      </c>
      <c r="E413" s="3">
        <v>1604</v>
      </c>
      <c r="F413" s="3">
        <v>0</v>
      </c>
      <c r="G413" s="3">
        <v>0</v>
      </c>
      <c r="H413" s="3">
        <v>1604</v>
      </c>
      <c r="I413" s="7">
        <v>1170.9000000000001</v>
      </c>
      <c r="J413">
        <v>3</v>
      </c>
      <c r="K413" s="13">
        <v>0.5</v>
      </c>
      <c r="L413" s="8">
        <f t="shared" si="7"/>
        <v>585.45000000000005</v>
      </c>
    </row>
    <row r="414" spans="1:12" x14ac:dyDescent="0.25">
      <c r="A414" t="s">
        <v>0</v>
      </c>
      <c r="B414" t="s">
        <v>1716</v>
      </c>
      <c r="C414" s="2">
        <v>45383</v>
      </c>
      <c r="D414" s="2">
        <v>45747</v>
      </c>
      <c r="E414" s="3">
        <v>96000</v>
      </c>
      <c r="F414" s="3">
        <v>0</v>
      </c>
      <c r="G414" s="3">
        <v>0</v>
      </c>
      <c r="H414" s="3">
        <v>96000</v>
      </c>
      <c r="I414" s="7">
        <v>1170.24</v>
      </c>
      <c r="J414">
        <f>VLOOKUP(B414,[1]Foglio4!$A:$L,12,0)</f>
        <v>4</v>
      </c>
      <c r="K414" s="13">
        <v>0.6</v>
      </c>
      <c r="L414" s="8">
        <f t="shared" si="7"/>
        <v>702.14400000000001</v>
      </c>
    </row>
    <row r="415" spans="1:12" x14ac:dyDescent="0.25">
      <c r="A415" t="s">
        <v>0</v>
      </c>
      <c r="B415" t="s">
        <v>717</v>
      </c>
      <c r="C415" s="2">
        <v>45383</v>
      </c>
      <c r="D415" s="2">
        <v>45747</v>
      </c>
      <c r="E415" s="3">
        <v>4178</v>
      </c>
      <c r="F415" s="3">
        <v>0</v>
      </c>
      <c r="G415" s="3">
        <v>0</v>
      </c>
      <c r="H415" s="3">
        <v>4178</v>
      </c>
      <c r="I415" s="7">
        <v>1169.8399999999999</v>
      </c>
      <c r="J415">
        <v>3</v>
      </c>
      <c r="K415" s="13">
        <v>0.5</v>
      </c>
      <c r="L415" s="8">
        <f t="shared" si="7"/>
        <v>584.91999999999996</v>
      </c>
    </row>
    <row r="416" spans="1:12" x14ac:dyDescent="0.25">
      <c r="A416" t="s">
        <v>0</v>
      </c>
      <c r="B416" t="s">
        <v>542</v>
      </c>
      <c r="C416" s="2">
        <v>45383</v>
      </c>
      <c r="D416" s="2">
        <v>45747</v>
      </c>
      <c r="E416" s="3">
        <v>27330</v>
      </c>
      <c r="F416" s="3">
        <v>0</v>
      </c>
      <c r="G416" s="3">
        <v>0</v>
      </c>
      <c r="H416" s="3">
        <v>27330</v>
      </c>
      <c r="I416" s="7">
        <v>1157.43</v>
      </c>
      <c r="J416">
        <v>3</v>
      </c>
      <c r="K416" s="13">
        <v>0.5</v>
      </c>
      <c r="L416" s="8">
        <f t="shared" si="7"/>
        <v>578.71500000000003</v>
      </c>
    </row>
    <row r="417" spans="1:12" x14ac:dyDescent="0.25">
      <c r="A417" t="s">
        <v>0</v>
      </c>
      <c r="B417" t="s">
        <v>27</v>
      </c>
      <c r="C417" s="2">
        <v>45383</v>
      </c>
      <c r="D417" s="2">
        <v>45747</v>
      </c>
      <c r="E417" s="3">
        <v>9589</v>
      </c>
      <c r="F417" s="3">
        <v>0</v>
      </c>
      <c r="G417" s="3">
        <v>0</v>
      </c>
      <c r="H417" s="3">
        <v>9589</v>
      </c>
      <c r="I417" s="7">
        <v>1150.68</v>
      </c>
      <c r="J417">
        <f>VLOOKUP(B417,[1]Foglio4!$A:$L,12,0)</f>
        <v>4</v>
      </c>
      <c r="K417" s="13">
        <v>0.6</v>
      </c>
      <c r="L417" s="8">
        <f t="shared" si="7"/>
        <v>690.40800000000002</v>
      </c>
    </row>
    <row r="418" spans="1:12" x14ac:dyDescent="0.25">
      <c r="A418" t="s">
        <v>0</v>
      </c>
      <c r="B418" t="s">
        <v>23</v>
      </c>
      <c r="C418" s="2">
        <v>45383</v>
      </c>
      <c r="D418" s="2">
        <v>45747</v>
      </c>
      <c r="E418" s="3">
        <v>22500</v>
      </c>
      <c r="F418" s="3">
        <v>0</v>
      </c>
      <c r="G418" s="3">
        <v>0</v>
      </c>
      <c r="H418" s="3">
        <v>22500</v>
      </c>
      <c r="I418" s="7">
        <v>1147.5</v>
      </c>
      <c r="J418">
        <f>VLOOKUP(B418,[1]Foglio4!$A:$L,12,0)</f>
        <v>4</v>
      </c>
      <c r="K418" s="13">
        <v>0.6</v>
      </c>
      <c r="L418" s="8">
        <f t="shared" si="7"/>
        <v>688.5</v>
      </c>
    </row>
    <row r="419" spans="1:12" x14ac:dyDescent="0.25">
      <c r="A419" t="s">
        <v>0</v>
      </c>
      <c r="B419" t="s">
        <v>1119</v>
      </c>
      <c r="C419" s="2">
        <v>45383</v>
      </c>
      <c r="D419" s="2">
        <v>45747</v>
      </c>
      <c r="E419" s="3">
        <v>170</v>
      </c>
      <c r="F419" s="3">
        <v>0</v>
      </c>
      <c r="G419" s="3">
        <v>0</v>
      </c>
      <c r="H419" s="3">
        <v>170</v>
      </c>
      <c r="I419" s="7">
        <v>1145.8</v>
      </c>
      <c r="J419">
        <f>VLOOKUP(B419,[1]Foglio4!$A:$L,12,0)</f>
        <v>4</v>
      </c>
      <c r="K419" s="13">
        <v>0.6</v>
      </c>
      <c r="L419" s="8">
        <f t="shared" si="7"/>
        <v>687.4799999999999</v>
      </c>
    </row>
    <row r="420" spans="1:12" x14ac:dyDescent="0.25">
      <c r="A420" t="s">
        <v>0</v>
      </c>
      <c r="B420" t="s">
        <v>644</v>
      </c>
      <c r="C420" s="2">
        <v>45383</v>
      </c>
      <c r="D420" s="2">
        <v>45747</v>
      </c>
      <c r="E420" s="3">
        <v>6000</v>
      </c>
      <c r="F420" s="3">
        <v>0</v>
      </c>
      <c r="G420" s="3">
        <v>0</v>
      </c>
      <c r="H420" s="3">
        <v>6000</v>
      </c>
      <c r="I420" s="7">
        <v>1141.74</v>
      </c>
      <c r="J420">
        <v>3</v>
      </c>
      <c r="K420" s="13">
        <v>0.5</v>
      </c>
      <c r="L420" s="8">
        <f t="shared" si="7"/>
        <v>570.87</v>
      </c>
    </row>
    <row r="421" spans="1:12" x14ac:dyDescent="0.25">
      <c r="A421" t="s">
        <v>0</v>
      </c>
      <c r="B421" t="s">
        <v>642</v>
      </c>
      <c r="C421" s="2">
        <v>45383</v>
      </c>
      <c r="D421" s="2">
        <v>45747</v>
      </c>
      <c r="E421" s="3">
        <v>11375</v>
      </c>
      <c r="F421" s="3">
        <v>0</v>
      </c>
      <c r="G421" s="3">
        <v>0</v>
      </c>
      <c r="H421" s="3">
        <v>11375</v>
      </c>
      <c r="I421" s="7">
        <v>1137.5</v>
      </c>
      <c r="J421">
        <v>3</v>
      </c>
      <c r="K421" s="13">
        <v>0.5</v>
      </c>
      <c r="L421" s="8">
        <f t="shared" si="7"/>
        <v>568.75</v>
      </c>
    </row>
    <row r="422" spans="1:12" x14ac:dyDescent="0.25">
      <c r="A422" t="s">
        <v>0</v>
      </c>
      <c r="B422" t="s">
        <v>1016</v>
      </c>
      <c r="C422" s="2">
        <v>45383</v>
      </c>
      <c r="D422" s="2">
        <v>45747</v>
      </c>
      <c r="E422" s="3">
        <v>2520</v>
      </c>
      <c r="F422" s="3">
        <v>0</v>
      </c>
      <c r="G422" s="3">
        <v>0</v>
      </c>
      <c r="H422" s="3">
        <v>2520</v>
      </c>
      <c r="I422" s="7">
        <v>1136.52</v>
      </c>
      <c r="J422">
        <v>4</v>
      </c>
      <c r="K422" s="13">
        <v>0.6</v>
      </c>
      <c r="L422" s="8">
        <f t="shared" si="7"/>
        <v>681.91199999999992</v>
      </c>
    </row>
    <row r="423" spans="1:12" x14ac:dyDescent="0.25">
      <c r="A423" t="s">
        <v>0</v>
      </c>
      <c r="B423" t="s">
        <v>1019</v>
      </c>
      <c r="C423" s="2">
        <v>45383</v>
      </c>
      <c r="D423" s="2">
        <v>45747</v>
      </c>
      <c r="E423" s="3">
        <v>2520</v>
      </c>
      <c r="F423" s="3">
        <v>0</v>
      </c>
      <c r="G423" s="3">
        <v>0</v>
      </c>
      <c r="H423" s="3">
        <v>2520</v>
      </c>
      <c r="I423" s="7">
        <v>1136.52</v>
      </c>
      <c r="J423">
        <v>4</v>
      </c>
      <c r="K423" s="13">
        <v>0.6</v>
      </c>
      <c r="L423" s="8">
        <f t="shared" si="7"/>
        <v>681.91199999999992</v>
      </c>
    </row>
    <row r="424" spans="1:12" x14ac:dyDescent="0.25">
      <c r="A424" t="s">
        <v>0</v>
      </c>
      <c r="B424" t="s">
        <v>626</v>
      </c>
      <c r="C424" s="2">
        <v>45383</v>
      </c>
      <c r="D424" s="2">
        <v>45747</v>
      </c>
      <c r="E424" s="3">
        <v>1012</v>
      </c>
      <c r="F424" s="3">
        <v>0</v>
      </c>
      <c r="G424" s="3">
        <v>0</v>
      </c>
      <c r="H424" s="3">
        <v>1012</v>
      </c>
      <c r="I424" s="7">
        <v>1125.21</v>
      </c>
      <c r="J424">
        <v>3</v>
      </c>
      <c r="K424" s="13">
        <v>0.5</v>
      </c>
      <c r="L424" s="8">
        <f t="shared" si="7"/>
        <v>562.60500000000002</v>
      </c>
    </row>
    <row r="425" spans="1:12" x14ac:dyDescent="0.25">
      <c r="A425" t="s">
        <v>0</v>
      </c>
      <c r="B425" t="s">
        <v>919</v>
      </c>
      <c r="C425" s="2">
        <v>45383</v>
      </c>
      <c r="D425" s="2">
        <v>45747</v>
      </c>
      <c r="E425" s="3">
        <v>1600</v>
      </c>
      <c r="F425" s="3">
        <v>0</v>
      </c>
      <c r="G425" s="3">
        <v>0</v>
      </c>
      <c r="H425" s="3">
        <v>1600</v>
      </c>
      <c r="I425" s="7">
        <v>1124.42</v>
      </c>
      <c r="J425">
        <f>VLOOKUP(B425,[1]Foglio4!$A:$L,12,0)</f>
        <v>4</v>
      </c>
      <c r="K425" s="13">
        <v>0.6</v>
      </c>
      <c r="L425" s="8">
        <f t="shared" si="7"/>
        <v>674.65200000000004</v>
      </c>
    </row>
    <row r="426" spans="1:12" x14ac:dyDescent="0.25">
      <c r="A426" t="s">
        <v>0</v>
      </c>
      <c r="B426" t="s">
        <v>588</v>
      </c>
      <c r="C426" s="2">
        <v>45383</v>
      </c>
      <c r="D426" s="2">
        <v>45747</v>
      </c>
      <c r="E426" s="3">
        <v>51107</v>
      </c>
      <c r="F426" s="3">
        <v>0</v>
      </c>
      <c r="G426" s="3">
        <v>0</v>
      </c>
      <c r="H426" s="3">
        <v>51107</v>
      </c>
      <c r="I426" s="7">
        <v>1124.3499999999999</v>
      </c>
      <c r="J426">
        <v>3</v>
      </c>
      <c r="K426" s="13">
        <v>0.5</v>
      </c>
      <c r="L426" s="8">
        <f t="shared" si="7"/>
        <v>562.17499999999995</v>
      </c>
    </row>
    <row r="427" spans="1:12" x14ac:dyDescent="0.25">
      <c r="A427" t="s">
        <v>0</v>
      </c>
      <c r="B427" t="s">
        <v>1544</v>
      </c>
      <c r="C427" s="2">
        <v>45383</v>
      </c>
      <c r="D427" s="2">
        <v>45747</v>
      </c>
      <c r="E427" s="3">
        <v>4488</v>
      </c>
      <c r="F427" s="3">
        <v>0</v>
      </c>
      <c r="G427" s="3">
        <v>0</v>
      </c>
      <c r="H427" s="3">
        <v>4488</v>
      </c>
      <c r="I427" s="7">
        <v>1122</v>
      </c>
      <c r="J427">
        <v>4</v>
      </c>
      <c r="K427" s="13">
        <v>0.6</v>
      </c>
      <c r="L427" s="8">
        <f t="shared" si="7"/>
        <v>673.19999999999993</v>
      </c>
    </row>
    <row r="428" spans="1:12" x14ac:dyDescent="0.25">
      <c r="A428" t="s">
        <v>0</v>
      </c>
      <c r="B428" t="s">
        <v>257</v>
      </c>
      <c r="C428" s="2">
        <v>45383</v>
      </c>
      <c r="D428" s="2">
        <v>45747</v>
      </c>
      <c r="E428" s="3">
        <v>14314</v>
      </c>
      <c r="F428" s="3">
        <v>0</v>
      </c>
      <c r="G428" s="3">
        <v>0</v>
      </c>
      <c r="H428" s="3">
        <v>14314</v>
      </c>
      <c r="I428" s="7">
        <v>1121.5</v>
      </c>
      <c r="J428">
        <f>VLOOKUP(B428,[1]Foglio4!$A:$L,12,0)</f>
        <v>4</v>
      </c>
      <c r="K428" s="13">
        <v>0.6</v>
      </c>
      <c r="L428" s="8">
        <f t="shared" si="7"/>
        <v>672.9</v>
      </c>
    </row>
    <row r="429" spans="1:12" x14ac:dyDescent="0.25">
      <c r="A429" t="s">
        <v>0</v>
      </c>
      <c r="B429" t="s">
        <v>502</v>
      </c>
      <c r="C429" s="2">
        <v>45383</v>
      </c>
      <c r="D429" s="2">
        <v>45747</v>
      </c>
      <c r="E429" s="3">
        <v>18121</v>
      </c>
      <c r="F429" s="3">
        <v>0</v>
      </c>
      <c r="G429" s="3">
        <v>0</v>
      </c>
      <c r="H429" s="3">
        <v>18121</v>
      </c>
      <c r="I429" s="7">
        <v>1119.8800000000001</v>
      </c>
      <c r="J429">
        <v>3</v>
      </c>
      <c r="K429" s="13">
        <v>0.5</v>
      </c>
      <c r="L429" s="8">
        <f t="shared" si="7"/>
        <v>559.94000000000005</v>
      </c>
    </row>
    <row r="430" spans="1:12" x14ac:dyDescent="0.25">
      <c r="A430" t="s">
        <v>0</v>
      </c>
      <c r="B430" t="s">
        <v>895</v>
      </c>
      <c r="C430" s="2">
        <v>45383</v>
      </c>
      <c r="D430" s="2">
        <v>45747</v>
      </c>
      <c r="E430" s="3">
        <v>23173</v>
      </c>
      <c r="F430" s="3">
        <v>0</v>
      </c>
      <c r="G430" s="3">
        <v>0</v>
      </c>
      <c r="H430" s="3">
        <v>23173</v>
      </c>
      <c r="I430" s="7">
        <v>1119.26</v>
      </c>
      <c r="J430">
        <f>VLOOKUP(B430,[1]Foglio4!$A:$L,12,0)</f>
        <v>4</v>
      </c>
      <c r="K430" s="13">
        <v>0.6</v>
      </c>
      <c r="L430" s="8">
        <f t="shared" si="7"/>
        <v>671.55599999999993</v>
      </c>
    </row>
    <row r="431" spans="1:12" x14ac:dyDescent="0.25">
      <c r="A431" t="s">
        <v>0</v>
      </c>
      <c r="B431" t="s">
        <v>1545</v>
      </c>
      <c r="C431" s="2">
        <v>45383</v>
      </c>
      <c r="D431" s="2">
        <v>45747</v>
      </c>
      <c r="E431" s="3">
        <v>4438</v>
      </c>
      <c r="F431" s="3">
        <v>0</v>
      </c>
      <c r="G431" s="3">
        <v>0</v>
      </c>
      <c r="H431" s="3">
        <v>4438</v>
      </c>
      <c r="I431" s="7">
        <v>1109.5</v>
      </c>
      <c r="J431">
        <v>4</v>
      </c>
      <c r="K431" s="13">
        <v>0.6</v>
      </c>
      <c r="L431" s="8">
        <f t="shared" si="7"/>
        <v>665.69999999999993</v>
      </c>
    </row>
    <row r="432" spans="1:12" x14ac:dyDescent="0.25">
      <c r="A432" t="s">
        <v>0</v>
      </c>
      <c r="B432" t="s">
        <v>1705</v>
      </c>
      <c r="C432" s="2">
        <v>45383</v>
      </c>
      <c r="D432" s="2">
        <v>45747</v>
      </c>
      <c r="E432" s="3">
        <v>400000</v>
      </c>
      <c r="F432" s="3">
        <v>0</v>
      </c>
      <c r="G432" s="3">
        <v>0</v>
      </c>
      <c r="H432" s="3">
        <v>400000</v>
      </c>
      <c r="I432" s="7">
        <v>1104</v>
      </c>
      <c r="J432">
        <v>3</v>
      </c>
      <c r="K432" s="13">
        <v>0.5</v>
      </c>
      <c r="L432" s="8">
        <f t="shared" si="7"/>
        <v>552</v>
      </c>
    </row>
    <row r="433" spans="1:12" x14ac:dyDescent="0.25">
      <c r="A433" t="s">
        <v>0</v>
      </c>
      <c r="B433" t="s">
        <v>1409</v>
      </c>
      <c r="C433" s="2">
        <v>45383</v>
      </c>
      <c r="D433" s="2">
        <v>45747</v>
      </c>
      <c r="E433" s="3">
        <v>2100</v>
      </c>
      <c r="F433" s="3">
        <v>0</v>
      </c>
      <c r="G433" s="3">
        <v>0</v>
      </c>
      <c r="H433" s="3">
        <v>2100</v>
      </c>
      <c r="I433" s="7">
        <v>1101.03</v>
      </c>
      <c r="J433">
        <f>VLOOKUP(B433,[1]Foglio4!$A:$L,12,0)</f>
        <v>4</v>
      </c>
      <c r="K433" s="13">
        <v>0.6</v>
      </c>
      <c r="L433" s="8">
        <f t="shared" si="7"/>
        <v>660.61799999999994</v>
      </c>
    </row>
    <row r="434" spans="1:12" x14ac:dyDescent="0.25">
      <c r="A434" t="s">
        <v>0</v>
      </c>
      <c r="B434" t="s">
        <v>1467</v>
      </c>
      <c r="C434" s="2">
        <v>45383</v>
      </c>
      <c r="D434" s="2">
        <v>45747</v>
      </c>
      <c r="E434" s="3">
        <v>170</v>
      </c>
      <c r="F434" s="3">
        <v>0</v>
      </c>
      <c r="G434" s="3">
        <v>0</v>
      </c>
      <c r="H434" s="3">
        <v>170</v>
      </c>
      <c r="I434" s="7">
        <v>1096.06</v>
      </c>
      <c r="J434">
        <f>VLOOKUP(B434,[1]Foglio4!$A:$L,12,0)</f>
        <v>4</v>
      </c>
      <c r="K434" s="13">
        <v>0.6</v>
      </c>
      <c r="L434" s="8">
        <f t="shared" si="7"/>
        <v>657.63599999999997</v>
      </c>
    </row>
    <row r="435" spans="1:12" x14ac:dyDescent="0.25">
      <c r="A435" t="s">
        <v>0</v>
      </c>
      <c r="B435" t="s">
        <v>994</v>
      </c>
      <c r="C435" s="2">
        <v>45383</v>
      </c>
      <c r="D435" s="2">
        <v>45747</v>
      </c>
      <c r="E435" s="3">
        <v>6530</v>
      </c>
      <c r="F435" s="3">
        <v>0</v>
      </c>
      <c r="G435" s="3">
        <v>0</v>
      </c>
      <c r="H435" s="3">
        <v>6530</v>
      </c>
      <c r="I435" s="7">
        <v>1093.1199999999999</v>
      </c>
      <c r="J435">
        <f>VLOOKUP(B435,[1]Foglio4!$A:$L,12,0)</f>
        <v>4</v>
      </c>
      <c r="K435" s="13">
        <v>0.6</v>
      </c>
      <c r="L435" s="8">
        <f t="shared" si="7"/>
        <v>655.87199999999996</v>
      </c>
    </row>
    <row r="436" spans="1:12" x14ac:dyDescent="0.25">
      <c r="A436" t="s">
        <v>0</v>
      </c>
      <c r="B436" t="s">
        <v>1339</v>
      </c>
      <c r="C436" s="2">
        <v>45383</v>
      </c>
      <c r="D436" s="2">
        <v>45747</v>
      </c>
      <c r="E436" s="3">
        <v>267</v>
      </c>
      <c r="F436" s="3">
        <v>0</v>
      </c>
      <c r="G436" s="3">
        <v>0</v>
      </c>
      <c r="H436" s="3">
        <v>267</v>
      </c>
      <c r="I436" s="7">
        <v>1090.27</v>
      </c>
      <c r="J436">
        <v>3</v>
      </c>
      <c r="K436" s="13">
        <v>0.5</v>
      </c>
      <c r="L436" s="8">
        <f t="shared" si="7"/>
        <v>545.13499999999999</v>
      </c>
    </row>
    <row r="437" spans="1:12" x14ac:dyDescent="0.25">
      <c r="A437" t="s">
        <v>0</v>
      </c>
      <c r="B437" t="s">
        <v>1138</v>
      </c>
      <c r="C437" s="2">
        <v>45383</v>
      </c>
      <c r="D437" s="2">
        <v>45747</v>
      </c>
      <c r="E437" s="3">
        <v>170</v>
      </c>
      <c r="F437" s="3">
        <v>0</v>
      </c>
      <c r="G437" s="3">
        <v>0</v>
      </c>
      <c r="H437" s="3">
        <v>170</v>
      </c>
      <c r="I437" s="7">
        <v>1082.9000000000001</v>
      </c>
      <c r="J437">
        <f>VLOOKUP(B437,[1]Foglio4!$A:$L,12,0)</f>
        <v>4</v>
      </c>
      <c r="K437" s="13">
        <v>0.6</v>
      </c>
      <c r="L437" s="8">
        <f t="shared" si="7"/>
        <v>649.74</v>
      </c>
    </row>
    <row r="438" spans="1:12" x14ac:dyDescent="0.25">
      <c r="A438" t="s">
        <v>0</v>
      </c>
      <c r="B438" t="s">
        <v>490</v>
      </c>
      <c r="C438" s="2">
        <v>45383</v>
      </c>
      <c r="D438" s="2">
        <v>45747</v>
      </c>
      <c r="E438" s="3">
        <v>35602</v>
      </c>
      <c r="F438" s="3">
        <v>0</v>
      </c>
      <c r="G438" s="3">
        <v>0</v>
      </c>
      <c r="H438" s="3">
        <v>35602</v>
      </c>
      <c r="I438" s="7">
        <v>1082.3</v>
      </c>
      <c r="J438">
        <v>3</v>
      </c>
      <c r="K438" s="13">
        <v>0.5</v>
      </c>
      <c r="L438" s="8">
        <f t="shared" si="7"/>
        <v>541.15</v>
      </c>
    </row>
    <row r="439" spans="1:12" x14ac:dyDescent="0.25">
      <c r="A439" t="s">
        <v>0</v>
      </c>
      <c r="B439" t="s">
        <v>652</v>
      </c>
      <c r="C439" s="2">
        <v>45383</v>
      </c>
      <c r="D439" s="2">
        <v>45747</v>
      </c>
      <c r="E439" s="3">
        <v>5400</v>
      </c>
      <c r="F439" s="3">
        <v>0</v>
      </c>
      <c r="G439" s="3">
        <v>0</v>
      </c>
      <c r="H439" s="3">
        <v>5400</v>
      </c>
      <c r="I439" s="7">
        <v>1080</v>
      </c>
      <c r="J439">
        <v>3</v>
      </c>
      <c r="K439" s="13">
        <v>0.5</v>
      </c>
      <c r="L439" s="8">
        <f t="shared" si="7"/>
        <v>540</v>
      </c>
    </row>
    <row r="440" spans="1:12" x14ac:dyDescent="0.25">
      <c r="A440" t="s">
        <v>0</v>
      </c>
      <c r="B440" t="s">
        <v>62</v>
      </c>
      <c r="C440" s="2">
        <v>45383</v>
      </c>
      <c r="D440" s="2">
        <v>45747</v>
      </c>
      <c r="E440" s="3">
        <v>600</v>
      </c>
      <c r="F440" s="3">
        <v>0</v>
      </c>
      <c r="G440" s="3">
        <v>0</v>
      </c>
      <c r="H440" s="3">
        <v>600</v>
      </c>
      <c r="I440" s="7">
        <v>1076.52</v>
      </c>
      <c r="J440">
        <v>4</v>
      </c>
      <c r="K440" s="13">
        <v>0.6</v>
      </c>
      <c r="L440" s="8">
        <f t="shared" si="7"/>
        <v>645.91199999999992</v>
      </c>
    </row>
    <row r="441" spans="1:12" x14ac:dyDescent="0.25">
      <c r="A441" t="s">
        <v>0</v>
      </c>
      <c r="B441" t="s">
        <v>975</v>
      </c>
      <c r="C441" s="2">
        <v>45383</v>
      </c>
      <c r="D441" s="2">
        <v>45747</v>
      </c>
      <c r="E441" s="3">
        <v>1490</v>
      </c>
      <c r="F441" s="3">
        <v>0</v>
      </c>
      <c r="G441" s="3">
        <v>0</v>
      </c>
      <c r="H441" s="3">
        <v>1490</v>
      </c>
      <c r="I441" s="7">
        <v>1074.29</v>
      </c>
      <c r="J441">
        <f>VLOOKUP(B441,[1]Foglio4!$A:$L,12,0)</f>
        <v>4</v>
      </c>
      <c r="K441" s="13">
        <v>0.6</v>
      </c>
      <c r="L441" s="8">
        <f t="shared" si="7"/>
        <v>644.57399999999996</v>
      </c>
    </row>
    <row r="442" spans="1:12" x14ac:dyDescent="0.25">
      <c r="A442" t="s">
        <v>0</v>
      </c>
      <c r="B442" t="s">
        <v>368</v>
      </c>
      <c r="C442" s="2">
        <v>45383</v>
      </c>
      <c r="D442" s="2">
        <v>45747</v>
      </c>
      <c r="E442" s="3">
        <v>25250</v>
      </c>
      <c r="F442" s="3">
        <v>0</v>
      </c>
      <c r="G442" s="3">
        <v>0</v>
      </c>
      <c r="H442" s="3">
        <v>25250</v>
      </c>
      <c r="I442" s="7">
        <v>1067.32</v>
      </c>
      <c r="J442">
        <f>VLOOKUP(B442,[1]Foglio4!$A:$L,12,0)</f>
        <v>4</v>
      </c>
      <c r="K442" s="13">
        <v>0.6</v>
      </c>
      <c r="L442" s="8">
        <f t="shared" si="7"/>
        <v>640.39199999999994</v>
      </c>
    </row>
    <row r="443" spans="1:12" x14ac:dyDescent="0.25">
      <c r="A443" t="s">
        <v>0</v>
      </c>
      <c r="B443" t="s">
        <v>1143</v>
      </c>
      <c r="C443" s="2">
        <v>45383</v>
      </c>
      <c r="D443" s="2">
        <v>45747</v>
      </c>
      <c r="E443" s="3">
        <v>324</v>
      </c>
      <c r="F443" s="3">
        <v>0</v>
      </c>
      <c r="G443" s="3">
        <v>0</v>
      </c>
      <c r="H443" s="3">
        <v>324</v>
      </c>
      <c r="I443" s="7">
        <v>1065.96</v>
      </c>
      <c r="J443">
        <f>VLOOKUP(B443,[1]Foglio4!$A:$L,12,0)</f>
        <v>4</v>
      </c>
      <c r="K443" s="13">
        <v>0.6</v>
      </c>
      <c r="L443" s="8">
        <f t="shared" si="7"/>
        <v>639.57600000000002</v>
      </c>
    </row>
    <row r="444" spans="1:12" x14ac:dyDescent="0.25">
      <c r="A444" t="s">
        <v>0</v>
      </c>
      <c r="B444" t="s">
        <v>786</v>
      </c>
      <c r="C444" s="2">
        <v>45383</v>
      </c>
      <c r="D444" s="2">
        <v>45747</v>
      </c>
      <c r="E444" s="3">
        <v>2102</v>
      </c>
      <c r="F444" s="3">
        <v>0</v>
      </c>
      <c r="G444" s="3">
        <v>0</v>
      </c>
      <c r="H444" s="3">
        <v>2102</v>
      </c>
      <c r="I444" s="7">
        <v>1062.1400000000001</v>
      </c>
      <c r="J444">
        <v>3</v>
      </c>
      <c r="K444" s="13">
        <v>0.5</v>
      </c>
      <c r="L444" s="8">
        <f t="shared" si="7"/>
        <v>531.07000000000005</v>
      </c>
    </row>
    <row r="445" spans="1:12" x14ac:dyDescent="0.25">
      <c r="A445" t="s">
        <v>0</v>
      </c>
      <c r="B445" t="s">
        <v>1039</v>
      </c>
      <c r="C445" s="2">
        <v>45383</v>
      </c>
      <c r="D445" s="2">
        <v>45747</v>
      </c>
      <c r="E445" s="3">
        <v>17640</v>
      </c>
      <c r="F445" s="3">
        <v>0</v>
      </c>
      <c r="G445" s="3">
        <v>0</v>
      </c>
      <c r="H445" s="3">
        <v>17640</v>
      </c>
      <c r="I445" s="7">
        <v>1056.6400000000001</v>
      </c>
      <c r="J445">
        <f>VLOOKUP(B445,[1]Foglio4!$A:$L,12,0)</f>
        <v>4</v>
      </c>
      <c r="K445" s="13">
        <v>0.6</v>
      </c>
      <c r="L445" s="8">
        <f t="shared" si="7"/>
        <v>633.98400000000004</v>
      </c>
    </row>
    <row r="446" spans="1:12" x14ac:dyDescent="0.25">
      <c r="A446" t="s">
        <v>0</v>
      </c>
      <c r="B446" t="s">
        <v>1120</v>
      </c>
      <c r="C446" s="2">
        <v>45383</v>
      </c>
      <c r="D446" s="2">
        <v>45747</v>
      </c>
      <c r="E446" s="3">
        <v>182</v>
      </c>
      <c r="F446" s="3">
        <v>0</v>
      </c>
      <c r="G446" s="3">
        <v>0</v>
      </c>
      <c r="H446" s="3">
        <v>182</v>
      </c>
      <c r="I446" s="7">
        <v>1055.5999999999999</v>
      </c>
      <c r="J446">
        <f>VLOOKUP(B446,[1]Foglio4!$A:$L,12,0)</f>
        <v>4</v>
      </c>
      <c r="K446" s="13">
        <v>0.6</v>
      </c>
      <c r="L446" s="8">
        <f t="shared" si="7"/>
        <v>633.3599999999999</v>
      </c>
    </row>
    <row r="447" spans="1:12" x14ac:dyDescent="0.25">
      <c r="A447" t="s">
        <v>0</v>
      </c>
      <c r="B447" t="s">
        <v>1604</v>
      </c>
      <c r="C447" s="2">
        <v>45383</v>
      </c>
      <c r="D447" s="2">
        <v>45747</v>
      </c>
      <c r="E447" s="3">
        <v>10000</v>
      </c>
      <c r="F447" s="3">
        <v>0</v>
      </c>
      <c r="G447" s="3">
        <v>0</v>
      </c>
      <c r="H447" s="3">
        <v>10000</v>
      </c>
      <c r="I447" s="7">
        <v>1054.5</v>
      </c>
      <c r="J447">
        <f>VLOOKUP(B447,[1]Foglio4!$A:$L,12,0)</f>
        <v>4</v>
      </c>
      <c r="K447" s="13">
        <v>0.6</v>
      </c>
      <c r="L447" s="8">
        <f t="shared" si="7"/>
        <v>632.69999999999993</v>
      </c>
    </row>
    <row r="448" spans="1:12" x14ac:dyDescent="0.25">
      <c r="A448" t="s">
        <v>0</v>
      </c>
      <c r="B448" t="s">
        <v>1468</v>
      </c>
      <c r="C448" s="2">
        <v>45383</v>
      </c>
      <c r="D448" s="2">
        <v>45747</v>
      </c>
      <c r="E448" s="3">
        <v>170</v>
      </c>
      <c r="F448" s="3">
        <v>0</v>
      </c>
      <c r="G448" s="3">
        <v>0</v>
      </c>
      <c r="H448" s="3">
        <v>170</v>
      </c>
      <c r="I448" s="7">
        <v>1051.8399999999999</v>
      </c>
      <c r="J448">
        <f>VLOOKUP(B448,[1]Foglio4!$A:$L,12,0)</f>
        <v>4</v>
      </c>
      <c r="K448" s="13">
        <v>0.6</v>
      </c>
      <c r="L448" s="8">
        <f t="shared" si="7"/>
        <v>631.10399999999993</v>
      </c>
    </row>
    <row r="449" spans="1:12" x14ac:dyDescent="0.25">
      <c r="A449" t="s">
        <v>0</v>
      </c>
      <c r="B449" t="s">
        <v>1201</v>
      </c>
      <c r="C449" s="2">
        <v>45383</v>
      </c>
      <c r="D449" s="2">
        <v>45747</v>
      </c>
      <c r="E449" s="3">
        <v>13100</v>
      </c>
      <c r="F449" s="3">
        <v>0</v>
      </c>
      <c r="G449" s="3">
        <v>0</v>
      </c>
      <c r="H449" s="3">
        <v>13100</v>
      </c>
      <c r="I449" s="7">
        <v>1048</v>
      </c>
      <c r="J449">
        <f>VLOOKUP(B449,[1]Foglio4!$A:$L,12,0)</f>
        <v>4</v>
      </c>
      <c r="K449" s="13">
        <v>0.6</v>
      </c>
      <c r="L449" s="8">
        <f t="shared" si="7"/>
        <v>628.79999999999995</v>
      </c>
    </row>
    <row r="450" spans="1:12" x14ac:dyDescent="0.25">
      <c r="A450" t="s">
        <v>0</v>
      </c>
      <c r="B450" t="s">
        <v>442</v>
      </c>
      <c r="C450" s="2">
        <v>45383</v>
      </c>
      <c r="D450" s="2">
        <v>45747</v>
      </c>
      <c r="E450" s="3">
        <v>7315</v>
      </c>
      <c r="F450" s="3">
        <v>0</v>
      </c>
      <c r="G450" s="3">
        <v>0</v>
      </c>
      <c r="H450" s="3">
        <v>7315</v>
      </c>
      <c r="I450" s="7">
        <v>1045.31</v>
      </c>
      <c r="J450">
        <f>VLOOKUP(B450,[1]Foglio4!$A:$L,12,0)</f>
        <v>4</v>
      </c>
      <c r="K450" s="13">
        <v>0.6</v>
      </c>
      <c r="L450" s="8">
        <f t="shared" si="7"/>
        <v>627.18599999999992</v>
      </c>
    </row>
    <row r="451" spans="1:12" x14ac:dyDescent="0.25">
      <c r="A451" t="s">
        <v>0</v>
      </c>
      <c r="B451" t="s">
        <v>989</v>
      </c>
      <c r="C451" s="2">
        <v>45383</v>
      </c>
      <c r="D451" s="2">
        <v>45747</v>
      </c>
      <c r="E451" s="3">
        <v>3714</v>
      </c>
      <c r="F451" s="3">
        <v>0</v>
      </c>
      <c r="G451" s="3">
        <v>0</v>
      </c>
      <c r="H451" s="3">
        <v>3714</v>
      </c>
      <c r="I451" s="7">
        <v>1039.6199999999999</v>
      </c>
      <c r="J451">
        <f>VLOOKUP(B451,[1]Foglio4!$A:$L,12,0)</f>
        <v>4</v>
      </c>
      <c r="K451" s="13">
        <v>0.6</v>
      </c>
      <c r="L451" s="8">
        <f t="shared" si="7"/>
        <v>623.77199999999993</v>
      </c>
    </row>
    <row r="452" spans="1:12" x14ac:dyDescent="0.25">
      <c r="A452" t="s">
        <v>0</v>
      </c>
      <c r="B452" t="s">
        <v>78</v>
      </c>
      <c r="C452" s="2">
        <v>45383</v>
      </c>
      <c r="D452" s="2">
        <v>45747</v>
      </c>
      <c r="E452" s="3">
        <v>4331</v>
      </c>
      <c r="F452" s="3">
        <v>0</v>
      </c>
      <c r="G452" s="3">
        <v>0</v>
      </c>
      <c r="H452" s="3">
        <v>4331</v>
      </c>
      <c r="I452" s="7">
        <v>1039.44</v>
      </c>
      <c r="J452">
        <f>VLOOKUP(B452,[1]Foglio4!$A:$L,12,0)</f>
        <v>4</v>
      </c>
      <c r="K452" s="13">
        <v>0.6</v>
      </c>
      <c r="L452" s="8">
        <f t="shared" si="7"/>
        <v>623.66399999999999</v>
      </c>
    </row>
    <row r="453" spans="1:12" x14ac:dyDescent="0.25">
      <c r="A453" t="s">
        <v>0</v>
      </c>
      <c r="B453" t="s">
        <v>697</v>
      </c>
      <c r="C453" s="2">
        <v>45383</v>
      </c>
      <c r="D453" s="2">
        <v>45747</v>
      </c>
      <c r="E453" s="3">
        <v>2700</v>
      </c>
      <c r="F453" s="3">
        <v>0</v>
      </c>
      <c r="G453" s="3">
        <v>0</v>
      </c>
      <c r="H453" s="3">
        <v>2700</v>
      </c>
      <c r="I453" s="7">
        <v>1038.9100000000001</v>
      </c>
      <c r="J453">
        <v>3</v>
      </c>
      <c r="K453" s="13">
        <v>0.5</v>
      </c>
      <c r="L453" s="8">
        <f t="shared" si="7"/>
        <v>519.45500000000004</v>
      </c>
    </row>
    <row r="454" spans="1:12" x14ac:dyDescent="0.25">
      <c r="A454" t="s">
        <v>0</v>
      </c>
      <c r="B454" t="s">
        <v>29</v>
      </c>
      <c r="C454" s="2">
        <v>45383</v>
      </c>
      <c r="D454" s="2">
        <v>45747</v>
      </c>
      <c r="E454" s="3">
        <v>1942</v>
      </c>
      <c r="F454" s="3">
        <v>0</v>
      </c>
      <c r="G454" s="3">
        <v>0</v>
      </c>
      <c r="H454" s="3">
        <v>1942</v>
      </c>
      <c r="I454" s="7">
        <v>1037.03</v>
      </c>
      <c r="J454">
        <f>VLOOKUP(B454,[1]Foglio4!$A:$L,12,0)</f>
        <v>4</v>
      </c>
      <c r="K454" s="13">
        <v>0.6</v>
      </c>
      <c r="L454" s="8">
        <f t="shared" si="7"/>
        <v>622.21799999999996</v>
      </c>
    </row>
    <row r="455" spans="1:12" x14ac:dyDescent="0.25">
      <c r="A455" t="s">
        <v>0</v>
      </c>
      <c r="B455" t="s">
        <v>247</v>
      </c>
      <c r="C455" s="2">
        <v>45383</v>
      </c>
      <c r="D455" s="2">
        <v>45747</v>
      </c>
      <c r="E455" s="3">
        <v>7700</v>
      </c>
      <c r="F455" s="3">
        <v>0</v>
      </c>
      <c r="G455" s="3">
        <v>0</v>
      </c>
      <c r="H455" s="3">
        <v>7700</v>
      </c>
      <c r="I455" s="7">
        <v>1034.5</v>
      </c>
      <c r="J455">
        <f>VLOOKUP(B455,[1]Foglio4!$A:$L,12,0)</f>
        <v>4</v>
      </c>
      <c r="K455" s="13">
        <v>0.6</v>
      </c>
      <c r="L455" s="8">
        <f t="shared" si="7"/>
        <v>620.69999999999993</v>
      </c>
    </row>
    <row r="456" spans="1:12" x14ac:dyDescent="0.25">
      <c r="A456" t="s">
        <v>0</v>
      </c>
      <c r="B456" t="s">
        <v>1734</v>
      </c>
      <c r="C456" s="2">
        <v>45383</v>
      </c>
      <c r="D456" s="2">
        <v>45747</v>
      </c>
      <c r="E456" s="3">
        <v>320</v>
      </c>
      <c r="F456" s="3">
        <v>0</v>
      </c>
      <c r="G456" s="3">
        <v>0</v>
      </c>
      <c r="H456" s="3">
        <v>320</v>
      </c>
      <c r="I456" s="7">
        <v>1033.5999999999999</v>
      </c>
      <c r="J456">
        <f>VLOOKUP(B456,[1]Foglio4!$A:$L,12,0)</f>
        <v>4</v>
      </c>
      <c r="K456" s="13">
        <v>0.6</v>
      </c>
      <c r="L456" s="8">
        <f t="shared" si="7"/>
        <v>620.16</v>
      </c>
    </row>
    <row r="457" spans="1:12" x14ac:dyDescent="0.25">
      <c r="A457" t="s">
        <v>0</v>
      </c>
      <c r="B457" t="s">
        <v>1234</v>
      </c>
      <c r="C457" s="2">
        <v>45383</v>
      </c>
      <c r="D457" s="2">
        <v>45747</v>
      </c>
      <c r="E457" s="3">
        <v>400</v>
      </c>
      <c r="F457" s="3">
        <v>0</v>
      </c>
      <c r="G457" s="3">
        <v>0</v>
      </c>
      <c r="H457" s="3">
        <v>400</v>
      </c>
      <c r="I457" s="7">
        <v>1032</v>
      </c>
      <c r="J457">
        <f>VLOOKUP(B457,[1]Foglio4!$A:$L,12,0)</f>
        <v>4</v>
      </c>
      <c r="K457" s="13">
        <v>0.6</v>
      </c>
      <c r="L457" s="8">
        <f t="shared" si="7"/>
        <v>619.19999999999993</v>
      </c>
    </row>
    <row r="458" spans="1:12" x14ac:dyDescent="0.25">
      <c r="A458" t="s">
        <v>0</v>
      </c>
      <c r="B458" t="s">
        <v>1031</v>
      </c>
      <c r="C458" s="2">
        <v>45383</v>
      </c>
      <c r="D458" s="2">
        <v>45747</v>
      </c>
      <c r="E458" s="3">
        <v>1073</v>
      </c>
      <c r="F458" s="3">
        <v>0</v>
      </c>
      <c r="G458" s="3">
        <v>0</v>
      </c>
      <c r="H458" s="3">
        <v>1073</v>
      </c>
      <c r="I458" s="7">
        <v>1028.21</v>
      </c>
      <c r="J458">
        <f>VLOOKUP(B458,[1]Foglio4!$A:$L,12,0)</f>
        <v>4</v>
      </c>
      <c r="K458" s="13">
        <v>0.6</v>
      </c>
      <c r="L458" s="8">
        <f t="shared" si="7"/>
        <v>616.92600000000004</v>
      </c>
    </row>
    <row r="459" spans="1:12" x14ac:dyDescent="0.25">
      <c r="A459" t="s">
        <v>0</v>
      </c>
      <c r="B459" t="s">
        <v>225</v>
      </c>
      <c r="C459" s="2">
        <v>45383</v>
      </c>
      <c r="D459" s="2">
        <v>45747</v>
      </c>
      <c r="E459" s="3">
        <v>6700</v>
      </c>
      <c r="F459" s="3">
        <v>0</v>
      </c>
      <c r="G459" s="3">
        <v>0</v>
      </c>
      <c r="H459" s="3">
        <v>6700</v>
      </c>
      <c r="I459" s="7">
        <v>1027.6500000000001</v>
      </c>
      <c r="J459">
        <f>VLOOKUP(B459,[1]Foglio4!$A:$L,12,0)</f>
        <v>4</v>
      </c>
      <c r="K459" s="13">
        <v>0.6</v>
      </c>
      <c r="L459" s="8">
        <f t="shared" ref="L459:L522" si="8">+K459*I459</f>
        <v>616.59</v>
      </c>
    </row>
    <row r="460" spans="1:12" x14ac:dyDescent="0.25">
      <c r="A460" t="s">
        <v>0</v>
      </c>
      <c r="B460" t="s">
        <v>768</v>
      </c>
      <c r="C460" s="2">
        <v>45383</v>
      </c>
      <c r="D460" s="2">
        <v>45747</v>
      </c>
      <c r="E460" s="3">
        <v>1615</v>
      </c>
      <c r="F460" s="3">
        <v>0</v>
      </c>
      <c r="G460" s="3">
        <v>0</v>
      </c>
      <c r="H460" s="3">
        <v>1615</v>
      </c>
      <c r="I460" s="7">
        <v>1019.69</v>
      </c>
      <c r="J460">
        <v>3</v>
      </c>
      <c r="K460" s="13">
        <v>0.5</v>
      </c>
      <c r="L460" s="8">
        <f t="shared" si="8"/>
        <v>509.84500000000003</v>
      </c>
    </row>
    <row r="461" spans="1:12" x14ac:dyDescent="0.25">
      <c r="A461" t="s">
        <v>0</v>
      </c>
      <c r="B461" t="s">
        <v>55</v>
      </c>
      <c r="C461" s="2">
        <v>45383</v>
      </c>
      <c r="D461" s="2">
        <v>45747</v>
      </c>
      <c r="E461" s="3">
        <v>586</v>
      </c>
      <c r="F461" s="3">
        <v>0</v>
      </c>
      <c r="G461" s="3">
        <v>0</v>
      </c>
      <c r="H461" s="3">
        <v>586</v>
      </c>
      <c r="I461" s="7">
        <v>1019.11</v>
      </c>
      <c r="J461">
        <v>3</v>
      </c>
      <c r="K461" s="13">
        <v>0.5</v>
      </c>
      <c r="L461" s="8">
        <f t="shared" si="8"/>
        <v>509.55500000000001</v>
      </c>
    </row>
    <row r="462" spans="1:12" x14ac:dyDescent="0.25">
      <c r="A462" t="s">
        <v>0</v>
      </c>
      <c r="B462" t="s">
        <v>476</v>
      </c>
      <c r="C462" s="2">
        <v>45383</v>
      </c>
      <c r="D462" s="2">
        <v>45747</v>
      </c>
      <c r="E462" s="3">
        <v>3386</v>
      </c>
      <c r="F462" s="3">
        <v>0</v>
      </c>
      <c r="G462" s="3">
        <v>0</v>
      </c>
      <c r="H462" s="3">
        <v>3386</v>
      </c>
      <c r="I462" s="7">
        <v>1015.8</v>
      </c>
      <c r="J462">
        <v>3</v>
      </c>
      <c r="K462" s="13">
        <v>0.5</v>
      </c>
      <c r="L462" s="8">
        <f t="shared" si="8"/>
        <v>507.9</v>
      </c>
    </row>
    <row r="463" spans="1:12" x14ac:dyDescent="0.25">
      <c r="A463" t="s">
        <v>0</v>
      </c>
      <c r="B463" t="s">
        <v>279</v>
      </c>
      <c r="C463" s="2">
        <v>45383</v>
      </c>
      <c r="D463" s="2">
        <v>45747</v>
      </c>
      <c r="E463" s="3">
        <v>1348</v>
      </c>
      <c r="F463" s="3">
        <v>0</v>
      </c>
      <c r="G463" s="3">
        <v>0</v>
      </c>
      <c r="H463" s="3">
        <v>1348</v>
      </c>
      <c r="I463" s="7">
        <v>1011</v>
      </c>
      <c r="J463">
        <v>3</v>
      </c>
      <c r="K463" s="13">
        <v>0.5</v>
      </c>
      <c r="L463" s="8">
        <f t="shared" si="8"/>
        <v>505.5</v>
      </c>
    </row>
    <row r="464" spans="1:12" x14ac:dyDescent="0.25">
      <c r="A464" t="s">
        <v>0</v>
      </c>
      <c r="B464" t="s">
        <v>1759</v>
      </c>
      <c r="C464" s="2">
        <v>45383</v>
      </c>
      <c r="D464" s="2">
        <v>45747</v>
      </c>
      <c r="E464" s="3">
        <v>120</v>
      </c>
      <c r="F464" s="3">
        <v>0</v>
      </c>
      <c r="G464" s="3">
        <v>0</v>
      </c>
      <c r="H464" s="3">
        <v>120</v>
      </c>
      <c r="I464" s="7">
        <v>1008</v>
      </c>
      <c r="J464">
        <v>3</v>
      </c>
      <c r="K464" s="13">
        <v>0.5</v>
      </c>
      <c r="L464" s="8">
        <f t="shared" si="8"/>
        <v>504</v>
      </c>
    </row>
    <row r="465" spans="1:12" x14ac:dyDescent="0.25">
      <c r="A465" t="s">
        <v>0</v>
      </c>
      <c r="B465" t="s">
        <v>733</v>
      </c>
      <c r="C465" s="2">
        <v>45383</v>
      </c>
      <c r="D465" s="2">
        <v>45747</v>
      </c>
      <c r="E465" s="3">
        <v>4455</v>
      </c>
      <c r="F465" s="3">
        <v>0</v>
      </c>
      <c r="G465" s="3">
        <v>0</v>
      </c>
      <c r="H465" s="3">
        <v>4455</v>
      </c>
      <c r="I465" s="7">
        <v>1007.23</v>
      </c>
      <c r="J465">
        <v>3</v>
      </c>
      <c r="K465" s="13">
        <v>0.5</v>
      </c>
      <c r="L465" s="8">
        <f t="shared" si="8"/>
        <v>503.61500000000001</v>
      </c>
    </row>
    <row r="466" spans="1:12" x14ac:dyDescent="0.25">
      <c r="A466" t="s">
        <v>0</v>
      </c>
      <c r="B466" t="s">
        <v>362</v>
      </c>
      <c r="C466" s="2">
        <v>45383</v>
      </c>
      <c r="D466" s="2">
        <v>45747</v>
      </c>
      <c r="E466" s="3">
        <v>2400</v>
      </c>
      <c r="F466" s="3">
        <v>0</v>
      </c>
      <c r="G466" s="3">
        <v>0</v>
      </c>
      <c r="H466" s="3">
        <v>2400</v>
      </c>
      <c r="I466" s="7">
        <v>1006.01</v>
      </c>
      <c r="J466">
        <f>VLOOKUP(B466,[1]Foglio4!$A:$L,12,0)</f>
        <v>4</v>
      </c>
      <c r="K466" s="13">
        <v>0.6</v>
      </c>
      <c r="L466" s="8">
        <f t="shared" si="8"/>
        <v>603.60599999999999</v>
      </c>
    </row>
    <row r="467" spans="1:12" x14ac:dyDescent="0.25">
      <c r="A467" t="s">
        <v>0</v>
      </c>
      <c r="B467" t="s">
        <v>1470</v>
      </c>
      <c r="C467" s="2">
        <v>45383</v>
      </c>
      <c r="D467" s="2">
        <v>45747</v>
      </c>
      <c r="E467" s="3">
        <v>170</v>
      </c>
      <c r="F467" s="3">
        <v>0</v>
      </c>
      <c r="G467" s="3">
        <v>0</v>
      </c>
      <c r="H467" s="3">
        <v>170</v>
      </c>
      <c r="I467" s="7">
        <v>1000.88</v>
      </c>
      <c r="J467">
        <f>VLOOKUP(B467,[1]Foglio4!$A:$L,12,0)</f>
        <v>4</v>
      </c>
      <c r="K467" s="13">
        <v>0.6</v>
      </c>
      <c r="L467" s="8">
        <f t="shared" si="8"/>
        <v>600.52800000000002</v>
      </c>
    </row>
    <row r="468" spans="1:12" x14ac:dyDescent="0.25">
      <c r="A468" t="s">
        <v>0</v>
      </c>
      <c r="B468" t="s">
        <v>1101</v>
      </c>
      <c r="C468" s="2">
        <v>45383</v>
      </c>
      <c r="D468" s="2">
        <v>45747</v>
      </c>
      <c r="E468" s="3">
        <v>3831</v>
      </c>
      <c r="F468" s="3">
        <v>0</v>
      </c>
      <c r="G468" s="3">
        <v>0</v>
      </c>
      <c r="H468" s="3">
        <v>3831</v>
      </c>
      <c r="I468" s="7">
        <v>996.06000000000006</v>
      </c>
      <c r="J468">
        <f>VLOOKUP(B468,[1]Foglio4!$A:$L,12,0)</f>
        <v>4</v>
      </c>
      <c r="K468" s="13">
        <v>0.6</v>
      </c>
      <c r="L468" s="8">
        <f t="shared" si="8"/>
        <v>597.63599999999997</v>
      </c>
    </row>
    <row r="469" spans="1:12" x14ac:dyDescent="0.25">
      <c r="A469" t="s">
        <v>0</v>
      </c>
      <c r="B469" t="s">
        <v>175</v>
      </c>
      <c r="C469" s="2">
        <v>45383</v>
      </c>
      <c r="D469" s="2">
        <v>45747</v>
      </c>
      <c r="E469" s="3">
        <v>5000</v>
      </c>
      <c r="F469" s="3">
        <v>0</v>
      </c>
      <c r="G469" s="3">
        <v>0</v>
      </c>
      <c r="H469" s="3">
        <v>5000</v>
      </c>
      <c r="I469" s="7">
        <v>995.5</v>
      </c>
      <c r="J469">
        <v>3</v>
      </c>
      <c r="K469" s="13">
        <v>0.5</v>
      </c>
      <c r="L469" s="8">
        <f t="shared" si="8"/>
        <v>497.75</v>
      </c>
    </row>
    <row r="470" spans="1:12" x14ac:dyDescent="0.25">
      <c r="A470" t="s">
        <v>0</v>
      </c>
      <c r="B470" t="s">
        <v>845</v>
      </c>
      <c r="C470" s="2">
        <v>45383</v>
      </c>
      <c r="D470" s="2">
        <v>45747</v>
      </c>
      <c r="E470" s="3">
        <v>409</v>
      </c>
      <c r="F470" s="3">
        <v>0</v>
      </c>
      <c r="G470" s="3">
        <v>0</v>
      </c>
      <c r="H470" s="3">
        <v>409</v>
      </c>
      <c r="I470" s="7">
        <v>993.91</v>
      </c>
      <c r="J470">
        <v>3</v>
      </c>
      <c r="K470" s="13">
        <v>0.5</v>
      </c>
      <c r="L470" s="8">
        <f t="shared" si="8"/>
        <v>496.95499999999998</v>
      </c>
    </row>
    <row r="471" spans="1:12" x14ac:dyDescent="0.25">
      <c r="A471" t="s">
        <v>0</v>
      </c>
      <c r="B471" t="s">
        <v>294</v>
      </c>
      <c r="C471" s="2">
        <v>45383</v>
      </c>
      <c r="D471" s="2">
        <v>45747</v>
      </c>
      <c r="E471" s="3">
        <v>490</v>
      </c>
      <c r="F471" s="3">
        <v>0</v>
      </c>
      <c r="G471" s="3">
        <v>0</v>
      </c>
      <c r="H471" s="3">
        <v>490</v>
      </c>
      <c r="I471" s="7">
        <v>985.42</v>
      </c>
      <c r="J471">
        <f>VLOOKUP(B471,[1]Foglio4!$A:$L,12,0)</f>
        <v>4</v>
      </c>
      <c r="K471" s="13">
        <v>0.6</v>
      </c>
      <c r="L471" s="8">
        <f t="shared" si="8"/>
        <v>591.25199999999995</v>
      </c>
    </row>
    <row r="472" spans="1:12" x14ac:dyDescent="0.25">
      <c r="A472" t="s">
        <v>0</v>
      </c>
      <c r="B472" t="s">
        <v>457</v>
      </c>
      <c r="C472" s="2">
        <v>45383</v>
      </c>
      <c r="D472" s="2">
        <v>45747</v>
      </c>
      <c r="E472" s="3">
        <v>34738</v>
      </c>
      <c r="F472" s="3">
        <v>0</v>
      </c>
      <c r="G472" s="3">
        <v>0</v>
      </c>
      <c r="H472" s="3">
        <v>34738</v>
      </c>
      <c r="I472" s="7">
        <v>977.87</v>
      </c>
      <c r="J472">
        <v>3</v>
      </c>
      <c r="K472" s="13">
        <v>0.5</v>
      </c>
      <c r="L472" s="8">
        <f t="shared" si="8"/>
        <v>488.935</v>
      </c>
    </row>
    <row r="473" spans="1:12" x14ac:dyDescent="0.25">
      <c r="A473" t="s">
        <v>0</v>
      </c>
      <c r="B473" t="s">
        <v>721</v>
      </c>
      <c r="C473" s="2">
        <v>45383</v>
      </c>
      <c r="D473" s="2">
        <v>45747</v>
      </c>
      <c r="E473" s="3">
        <v>617</v>
      </c>
      <c r="F473" s="3">
        <v>0</v>
      </c>
      <c r="G473" s="3">
        <v>0</v>
      </c>
      <c r="H473" s="3">
        <v>617</v>
      </c>
      <c r="I473" s="7">
        <v>975.48</v>
      </c>
      <c r="J473">
        <v>3</v>
      </c>
      <c r="K473" s="13">
        <v>0.5</v>
      </c>
      <c r="L473" s="8">
        <f t="shared" si="8"/>
        <v>487.74</v>
      </c>
    </row>
    <row r="474" spans="1:12" x14ac:dyDescent="0.25">
      <c r="A474" t="s">
        <v>0</v>
      </c>
      <c r="B474" t="s">
        <v>504</v>
      </c>
      <c r="C474" s="2">
        <v>45383</v>
      </c>
      <c r="D474" s="2">
        <v>45747</v>
      </c>
      <c r="E474" s="3">
        <v>4877</v>
      </c>
      <c r="F474" s="3">
        <v>0</v>
      </c>
      <c r="G474" s="3">
        <v>0</v>
      </c>
      <c r="H474" s="3">
        <v>4877</v>
      </c>
      <c r="I474" s="7">
        <v>975.39999999999986</v>
      </c>
      <c r="J474">
        <v>3</v>
      </c>
      <c r="K474" s="13">
        <v>0.5</v>
      </c>
      <c r="L474" s="8">
        <f t="shared" si="8"/>
        <v>487.69999999999993</v>
      </c>
    </row>
    <row r="475" spans="1:12" x14ac:dyDescent="0.25">
      <c r="A475" t="s">
        <v>0</v>
      </c>
      <c r="B475" t="s">
        <v>1344</v>
      </c>
      <c r="C475" s="2">
        <v>45383</v>
      </c>
      <c r="D475" s="2">
        <v>45747</v>
      </c>
      <c r="E475" s="3">
        <v>931</v>
      </c>
      <c r="F475" s="3">
        <v>0</v>
      </c>
      <c r="G475" s="3">
        <v>0</v>
      </c>
      <c r="H475" s="3">
        <v>931</v>
      </c>
      <c r="I475" s="7">
        <v>971.75000000000011</v>
      </c>
      <c r="J475">
        <v>3</v>
      </c>
      <c r="K475" s="13">
        <v>0.5</v>
      </c>
      <c r="L475" s="8">
        <f t="shared" si="8"/>
        <v>485.87500000000006</v>
      </c>
    </row>
    <row r="476" spans="1:12" x14ac:dyDescent="0.25">
      <c r="A476" t="s">
        <v>0</v>
      </c>
      <c r="B476" t="s">
        <v>1699</v>
      </c>
      <c r="C476" s="2">
        <v>45383</v>
      </c>
      <c r="D476" s="2">
        <v>45747</v>
      </c>
      <c r="E476" s="3">
        <v>305000</v>
      </c>
      <c r="F476" s="3">
        <v>0</v>
      </c>
      <c r="G476" s="3">
        <v>0</v>
      </c>
      <c r="H476" s="3">
        <v>305000</v>
      </c>
      <c r="I476" s="7">
        <v>968.06999999999982</v>
      </c>
      <c r="J476">
        <f>VLOOKUP(B476,[1]Foglio4!$A:$L,12,0)</f>
        <v>4</v>
      </c>
      <c r="K476" s="13">
        <v>0.6</v>
      </c>
      <c r="L476" s="8">
        <f t="shared" si="8"/>
        <v>580.84199999999987</v>
      </c>
    </row>
    <row r="477" spans="1:12" x14ac:dyDescent="0.25">
      <c r="A477" t="s">
        <v>0</v>
      </c>
      <c r="B477" t="s">
        <v>1474</v>
      </c>
      <c r="C477" s="2">
        <v>45383</v>
      </c>
      <c r="D477" s="2">
        <v>45747</v>
      </c>
      <c r="E477" s="3">
        <v>132</v>
      </c>
      <c r="F477" s="3">
        <v>0</v>
      </c>
      <c r="G477" s="3">
        <v>0</v>
      </c>
      <c r="H477" s="3">
        <v>132</v>
      </c>
      <c r="I477" s="7">
        <v>967.3</v>
      </c>
      <c r="J477">
        <f>VLOOKUP(B477,[1]Foglio4!$A:$L,12,0)</f>
        <v>4</v>
      </c>
      <c r="K477" s="13">
        <v>0.6</v>
      </c>
      <c r="L477" s="8">
        <f t="shared" si="8"/>
        <v>580.38</v>
      </c>
    </row>
    <row r="478" spans="1:12" x14ac:dyDescent="0.25">
      <c r="A478" t="s">
        <v>0</v>
      </c>
      <c r="B478" t="s">
        <v>976</v>
      </c>
      <c r="C478" s="2">
        <v>45383</v>
      </c>
      <c r="D478" s="2">
        <v>45747</v>
      </c>
      <c r="E478" s="3">
        <v>4660</v>
      </c>
      <c r="F478" s="3">
        <v>0</v>
      </c>
      <c r="G478" s="3">
        <v>0</v>
      </c>
      <c r="H478" s="3">
        <v>4660</v>
      </c>
      <c r="I478" s="7">
        <v>964.15</v>
      </c>
      <c r="J478">
        <v>3</v>
      </c>
      <c r="K478" s="13">
        <v>0.5</v>
      </c>
      <c r="L478" s="8">
        <f t="shared" si="8"/>
        <v>482.07499999999999</v>
      </c>
    </row>
    <row r="479" spans="1:12" x14ac:dyDescent="0.25">
      <c r="A479" t="s">
        <v>0</v>
      </c>
      <c r="B479" t="s">
        <v>1157</v>
      </c>
      <c r="C479" s="2">
        <v>45383</v>
      </c>
      <c r="D479" s="2">
        <v>45747</v>
      </c>
      <c r="E479" s="3">
        <v>86</v>
      </c>
      <c r="F479" s="3">
        <v>0</v>
      </c>
      <c r="G479" s="3">
        <v>0</v>
      </c>
      <c r="H479" s="3">
        <v>86</v>
      </c>
      <c r="I479" s="7">
        <v>960.62</v>
      </c>
      <c r="J479">
        <f>VLOOKUP(B479,[1]Foglio4!$A:$L,12,0)</f>
        <v>4</v>
      </c>
      <c r="K479" s="13">
        <v>0.6</v>
      </c>
      <c r="L479" s="8">
        <f t="shared" si="8"/>
        <v>576.37199999999996</v>
      </c>
    </row>
    <row r="480" spans="1:12" x14ac:dyDescent="0.25">
      <c r="A480" t="s">
        <v>0</v>
      </c>
      <c r="B480" t="s">
        <v>1023</v>
      </c>
      <c r="C480" s="2">
        <v>45383</v>
      </c>
      <c r="D480" s="2">
        <v>45747</v>
      </c>
      <c r="E480" s="3">
        <v>488</v>
      </c>
      <c r="F480" s="3">
        <v>0</v>
      </c>
      <c r="G480" s="3">
        <v>0</v>
      </c>
      <c r="H480" s="3">
        <v>488</v>
      </c>
      <c r="I480" s="7">
        <v>958.43</v>
      </c>
      <c r="J480">
        <f>VLOOKUP(B480,[1]Foglio4!$A:$L,12,0)</f>
        <v>4</v>
      </c>
      <c r="K480" s="13">
        <v>0.6</v>
      </c>
      <c r="L480" s="8">
        <f t="shared" si="8"/>
        <v>575.05799999999999</v>
      </c>
    </row>
    <row r="481" spans="1:12" x14ac:dyDescent="0.25">
      <c r="A481" t="s">
        <v>0</v>
      </c>
      <c r="B481" t="s">
        <v>276</v>
      </c>
      <c r="C481" s="2">
        <v>45383</v>
      </c>
      <c r="D481" s="2">
        <v>45747</v>
      </c>
      <c r="E481" s="3">
        <v>1448</v>
      </c>
      <c r="F481" s="3">
        <v>0</v>
      </c>
      <c r="G481" s="3">
        <v>0</v>
      </c>
      <c r="H481" s="3">
        <v>1448</v>
      </c>
      <c r="I481" s="7">
        <v>957.03</v>
      </c>
      <c r="J481">
        <v>3</v>
      </c>
      <c r="K481" s="13">
        <v>0.5</v>
      </c>
      <c r="L481" s="8">
        <f t="shared" si="8"/>
        <v>478.51499999999999</v>
      </c>
    </row>
    <row r="482" spans="1:12" x14ac:dyDescent="0.25">
      <c r="A482" t="s">
        <v>0</v>
      </c>
      <c r="B482" t="s">
        <v>333</v>
      </c>
      <c r="C482" s="2">
        <v>45383</v>
      </c>
      <c r="D482" s="2">
        <v>45747</v>
      </c>
      <c r="E482" s="3">
        <v>5000</v>
      </c>
      <c r="F482" s="3">
        <v>0</v>
      </c>
      <c r="G482" s="3">
        <v>0</v>
      </c>
      <c r="H482" s="3">
        <v>5000</v>
      </c>
      <c r="I482" s="7">
        <v>950</v>
      </c>
      <c r="J482">
        <f>VLOOKUP(B482,[1]Foglio4!$A:$L,12,0)</f>
        <v>4</v>
      </c>
      <c r="K482" s="13">
        <v>0.6</v>
      </c>
      <c r="L482" s="8">
        <f t="shared" si="8"/>
        <v>570</v>
      </c>
    </row>
    <row r="483" spans="1:12" x14ac:dyDescent="0.25">
      <c r="A483" t="s">
        <v>0</v>
      </c>
      <c r="B483" t="s">
        <v>412</v>
      </c>
      <c r="C483" s="2">
        <v>45383</v>
      </c>
      <c r="D483" s="2">
        <v>45747</v>
      </c>
      <c r="E483" s="3">
        <v>1894</v>
      </c>
      <c r="F483" s="3">
        <v>0</v>
      </c>
      <c r="G483" s="3">
        <v>0</v>
      </c>
      <c r="H483" s="3">
        <v>1894</v>
      </c>
      <c r="I483" s="7">
        <v>947</v>
      </c>
      <c r="J483">
        <f>VLOOKUP(B483,[1]Foglio4!$A:$L,12,0)</f>
        <v>4</v>
      </c>
      <c r="K483" s="13">
        <v>0.6</v>
      </c>
      <c r="L483" s="8">
        <f t="shared" si="8"/>
        <v>568.19999999999993</v>
      </c>
    </row>
    <row r="484" spans="1:12" x14ac:dyDescent="0.25">
      <c r="A484" t="s">
        <v>0</v>
      </c>
      <c r="B484" t="s">
        <v>510</v>
      </c>
      <c r="C484" s="2">
        <v>45383</v>
      </c>
      <c r="D484" s="2">
        <v>45747</v>
      </c>
      <c r="E484" s="3">
        <v>6288</v>
      </c>
      <c r="F484" s="3">
        <v>0</v>
      </c>
      <c r="G484" s="3">
        <v>0</v>
      </c>
      <c r="H484" s="3">
        <v>6288</v>
      </c>
      <c r="I484" s="7">
        <v>941.88000000000011</v>
      </c>
      <c r="J484">
        <v>3</v>
      </c>
      <c r="K484" s="13">
        <v>0.5</v>
      </c>
      <c r="L484" s="8">
        <f t="shared" si="8"/>
        <v>470.94000000000005</v>
      </c>
    </row>
    <row r="485" spans="1:12" x14ac:dyDescent="0.25">
      <c r="A485" t="s">
        <v>0</v>
      </c>
      <c r="B485" t="s">
        <v>169</v>
      </c>
      <c r="C485" s="2">
        <v>45383</v>
      </c>
      <c r="D485" s="2">
        <v>45747</v>
      </c>
      <c r="E485" s="3">
        <v>13450</v>
      </c>
      <c r="F485" s="3">
        <v>0</v>
      </c>
      <c r="G485" s="3">
        <v>0</v>
      </c>
      <c r="H485" s="3">
        <v>13450</v>
      </c>
      <c r="I485" s="7">
        <v>941.50000000000011</v>
      </c>
      <c r="J485">
        <v>3</v>
      </c>
      <c r="K485" s="13">
        <v>0.5</v>
      </c>
      <c r="L485" s="8">
        <f t="shared" si="8"/>
        <v>470.75000000000006</v>
      </c>
    </row>
    <row r="486" spans="1:12" x14ac:dyDescent="0.25">
      <c r="A486" t="s">
        <v>0</v>
      </c>
      <c r="B486" t="s">
        <v>767</v>
      </c>
      <c r="C486" s="2">
        <v>45383</v>
      </c>
      <c r="D486" s="2">
        <v>45747</v>
      </c>
      <c r="E486" s="3">
        <v>1242</v>
      </c>
      <c r="F486" s="3">
        <v>0</v>
      </c>
      <c r="G486" s="3">
        <v>0</v>
      </c>
      <c r="H486" s="3">
        <v>1242</v>
      </c>
      <c r="I486" s="7">
        <v>939.59</v>
      </c>
      <c r="J486">
        <v>3</v>
      </c>
      <c r="K486" s="13">
        <v>0.5</v>
      </c>
      <c r="L486" s="8">
        <f t="shared" si="8"/>
        <v>469.79500000000002</v>
      </c>
    </row>
    <row r="487" spans="1:12" x14ac:dyDescent="0.25">
      <c r="A487" t="s">
        <v>0</v>
      </c>
      <c r="B487" t="s">
        <v>530</v>
      </c>
      <c r="C487" s="2">
        <v>45383</v>
      </c>
      <c r="D487" s="2">
        <v>45747</v>
      </c>
      <c r="E487" s="3">
        <v>2531</v>
      </c>
      <c r="F487" s="3">
        <v>0</v>
      </c>
      <c r="G487" s="3">
        <v>0</v>
      </c>
      <c r="H487" s="3">
        <v>2531</v>
      </c>
      <c r="I487" s="7">
        <v>932.12</v>
      </c>
      <c r="J487">
        <v>3</v>
      </c>
      <c r="K487" s="13">
        <v>0.5</v>
      </c>
      <c r="L487" s="8">
        <f t="shared" si="8"/>
        <v>466.06</v>
      </c>
    </row>
    <row r="488" spans="1:12" x14ac:dyDescent="0.25">
      <c r="A488" t="s">
        <v>0</v>
      </c>
      <c r="B488" t="s">
        <v>505</v>
      </c>
      <c r="C488" s="2">
        <v>45383</v>
      </c>
      <c r="D488" s="2">
        <v>45747</v>
      </c>
      <c r="E488" s="3">
        <v>42072</v>
      </c>
      <c r="F488" s="3">
        <v>0</v>
      </c>
      <c r="G488" s="3">
        <v>0</v>
      </c>
      <c r="H488" s="3">
        <v>42072</v>
      </c>
      <c r="I488" s="7">
        <v>925.58</v>
      </c>
      <c r="J488">
        <v>3</v>
      </c>
      <c r="K488" s="13">
        <v>0.5</v>
      </c>
      <c r="L488" s="8">
        <f t="shared" si="8"/>
        <v>462.79</v>
      </c>
    </row>
    <row r="489" spans="1:12" x14ac:dyDescent="0.25">
      <c r="A489" t="s">
        <v>0</v>
      </c>
      <c r="B489" t="s">
        <v>1117</v>
      </c>
      <c r="C489" s="2">
        <v>45383</v>
      </c>
      <c r="D489" s="2">
        <v>45747</v>
      </c>
      <c r="E489" s="3">
        <v>172</v>
      </c>
      <c r="F489" s="3">
        <v>0</v>
      </c>
      <c r="G489" s="3">
        <v>0</v>
      </c>
      <c r="H489" s="3">
        <v>172</v>
      </c>
      <c r="I489" s="7">
        <v>925.36</v>
      </c>
      <c r="J489">
        <f>VLOOKUP(B489,[1]Foglio4!$A:$L,12,0)</f>
        <v>4</v>
      </c>
      <c r="K489" s="13">
        <v>0.6</v>
      </c>
      <c r="L489" s="8">
        <f t="shared" si="8"/>
        <v>555.21600000000001</v>
      </c>
    </row>
    <row r="490" spans="1:12" x14ac:dyDescent="0.25">
      <c r="A490" t="s">
        <v>0</v>
      </c>
      <c r="B490" t="s">
        <v>343</v>
      </c>
      <c r="C490" s="2">
        <v>45383</v>
      </c>
      <c r="D490" s="2">
        <v>45747</v>
      </c>
      <c r="E490" s="3">
        <v>4815</v>
      </c>
      <c r="F490" s="3">
        <v>0</v>
      </c>
      <c r="G490" s="3">
        <v>0</v>
      </c>
      <c r="H490" s="3">
        <v>4815</v>
      </c>
      <c r="I490" s="7">
        <v>924.48</v>
      </c>
      <c r="J490">
        <f>VLOOKUP(B490,[1]Foglio4!$A:$L,12,0)</f>
        <v>4</v>
      </c>
      <c r="K490" s="13">
        <v>0.6</v>
      </c>
      <c r="L490" s="8">
        <f t="shared" si="8"/>
        <v>554.68799999999999</v>
      </c>
    </row>
    <row r="491" spans="1:12" x14ac:dyDescent="0.25">
      <c r="A491" t="s">
        <v>0</v>
      </c>
      <c r="B491" t="s">
        <v>956</v>
      </c>
      <c r="C491" s="2">
        <v>45383</v>
      </c>
      <c r="D491" s="2">
        <v>45747</v>
      </c>
      <c r="E491" s="3">
        <v>9236</v>
      </c>
      <c r="F491" s="3">
        <v>0</v>
      </c>
      <c r="G491" s="3">
        <v>0</v>
      </c>
      <c r="H491" s="3">
        <v>9236</v>
      </c>
      <c r="I491" s="7">
        <v>923.6</v>
      </c>
      <c r="J491">
        <f>VLOOKUP(B491,[1]Foglio4!$A:$L,12,0)</f>
        <v>4</v>
      </c>
      <c r="K491" s="13">
        <v>0.6</v>
      </c>
      <c r="L491" s="8">
        <f t="shared" si="8"/>
        <v>554.16</v>
      </c>
    </row>
    <row r="492" spans="1:12" x14ac:dyDescent="0.25">
      <c r="A492" t="s">
        <v>0</v>
      </c>
      <c r="B492" t="s">
        <v>1512</v>
      </c>
      <c r="C492" s="2">
        <v>45383</v>
      </c>
      <c r="D492" s="2">
        <v>45747</v>
      </c>
      <c r="E492" s="3">
        <v>200</v>
      </c>
      <c r="F492" s="3">
        <v>0</v>
      </c>
      <c r="G492" s="3">
        <v>0</v>
      </c>
      <c r="H492" s="3">
        <v>200</v>
      </c>
      <c r="I492" s="7">
        <v>922.00000000000011</v>
      </c>
      <c r="J492">
        <f>VLOOKUP(B492,[1]Foglio4!$A:$L,12,0)</f>
        <v>4</v>
      </c>
      <c r="K492" s="13">
        <v>0.6</v>
      </c>
      <c r="L492" s="8">
        <f t="shared" si="8"/>
        <v>553.20000000000005</v>
      </c>
    </row>
    <row r="493" spans="1:12" x14ac:dyDescent="0.25">
      <c r="A493" t="s">
        <v>0</v>
      </c>
      <c r="B493" t="s">
        <v>828</v>
      </c>
      <c r="C493" s="2">
        <v>45383</v>
      </c>
      <c r="D493" s="2">
        <v>45747</v>
      </c>
      <c r="E493" s="3">
        <v>4405</v>
      </c>
      <c r="F493" s="3">
        <v>0</v>
      </c>
      <c r="G493" s="3">
        <v>0</v>
      </c>
      <c r="H493" s="3">
        <v>4405</v>
      </c>
      <c r="I493" s="7">
        <v>921.53</v>
      </c>
      <c r="J493">
        <v>3</v>
      </c>
      <c r="K493" s="13">
        <v>0.5</v>
      </c>
      <c r="L493" s="8">
        <f t="shared" si="8"/>
        <v>460.76499999999999</v>
      </c>
    </row>
    <row r="494" spans="1:12" x14ac:dyDescent="0.25">
      <c r="A494" t="s">
        <v>0</v>
      </c>
      <c r="B494" t="s">
        <v>619</v>
      </c>
      <c r="C494" s="2">
        <v>45383</v>
      </c>
      <c r="D494" s="2">
        <v>45747</v>
      </c>
      <c r="E494" s="3">
        <v>3826</v>
      </c>
      <c r="F494" s="3">
        <v>0</v>
      </c>
      <c r="G494" s="3">
        <v>0</v>
      </c>
      <c r="H494" s="3">
        <v>3826</v>
      </c>
      <c r="I494" s="7">
        <v>918.24</v>
      </c>
      <c r="J494">
        <v>3</v>
      </c>
      <c r="K494" s="13">
        <v>0.5</v>
      </c>
      <c r="L494" s="8">
        <f t="shared" si="8"/>
        <v>459.12</v>
      </c>
    </row>
    <row r="495" spans="1:12" x14ac:dyDescent="0.25">
      <c r="A495" t="s">
        <v>0</v>
      </c>
      <c r="B495" t="s">
        <v>882</v>
      </c>
      <c r="C495" s="2">
        <v>45383</v>
      </c>
      <c r="D495" s="2">
        <v>45747</v>
      </c>
      <c r="E495" s="3">
        <v>31200</v>
      </c>
      <c r="F495" s="3">
        <v>0</v>
      </c>
      <c r="G495" s="3">
        <v>0</v>
      </c>
      <c r="H495" s="3">
        <v>31200</v>
      </c>
      <c r="I495" s="7">
        <v>914.16</v>
      </c>
      <c r="J495">
        <v>3</v>
      </c>
      <c r="K495" s="13">
        <v>0.5</v>
      </c>
      <c r="L495" s="8">
        <f t="shared" si="8"/>
        <v>457.08</v>
      </c>
    </row>
    <row r="496" spans="1:12" x14ac:dyDescent="0.25">
      <c r="A496" t="s">
        <v>0</v>
      </c>
      <c r="B496" t="s">
        <v>489</v>
      </c>
      <c r="C496" s="2">
        <v>45383</v>
      </c>
      <c r="D496" s="2">
        <v>45747</v>
      </c>
      <c r="E496" s="3">
        <v>2885</v>
      </c>
      <c r="F496" s="3">
        <v>0</v>
      </c>
      <c r="G496" s="3">
        <v>0</v>
      </c>
      <c r="H496" s="3">
        <v>2885</v>
      </c>
      <c r="I496" s="7">
        <v>905.17</v>
      </c>
      <c r="J496">
        <v>3</v>
      </c>
      <c r="K496" s="13">
        <v>0.5</v>
      </c>
      <c r="L496" s="8">
        <f t="shared" si="8"/>
        <v>452.58499999999998</v>
      </c>
    </row>
    <row r="497" spans="1:12" x14ac:dyDescent="0.25">
      <c r="A497" t="s">
        <v>0</v>
      </c>
      <c r="B497" t="s">
        <v>90</v>
      </c>
      <c r="C497" s="2">
        <v>45383</v>
      </c>
      <c r="D497" s="2">
        <v>45747</v>
      </c>
      <c r="E497" s="3">
        <v>4306</v>
      </c>
      <c r="F497" s="3">
        <v>0</v>
      </c>
      <c r="G497" s="3">
        <v>0</v>
      </c>
      <c r="H497" s="3">
        <v>4306</v>
      </c>
      <c r="I497" s="7">
        <v>904.26</v>
      </c>
      <c r="J497">
        <f>VLOOKUP(B497,[1]Foglio4!$A:$L,12,0)</f>
        <v>4</v>
      </c>
      <c r="K497" s="13">
        <v>0.6</v>
      </c>
      <c r="L497" s="8">
        <f t="shared" si="8"/>
        <v>542.55599999999993</v>
      </c>
    </row>
    <row r="498" spans="1:12" x14ac:dyDescent="0.25">
      <c r="A498" t="s">
        <v>0</v>
      </c>
      <c r="B498" t="s">
        <v>680</v>
      </c>
      <c r="C498" s="2">
        <v>45383</v>
      </c>
      <c r="D498" s="2">
        <v>45747</v>
      </c>
      <c r="E498" s="3">
        <v>13350</v>
      </c>
      <c r="F498" s="3">
        <v>0</v>
      </c>
      <c r="G498" s="3">
        <v>0</v>
      </c>
      <c r="H498" s="3">
        <v>13350</v>
      </c>
      <c r="I498" s="7">
        <v>902.06</v>
      </c>
      <c r="J498">
        <v>3</v>
      </c>
      <c r="K498" s="13">
        <v>0.5</v>
      </c>
      <c r="L498" s="8">
        <f t="shared" si="8"/>
        <v>451.03</v>
      </c>
    </row>
    <row r="499" spans="1:12" x14ac:dyDescent="0.25">
      <c r="A499" t="s">
        <v>0</v>
      </c>
      <c r="B499" t="s">
        <v>950</v>
      </c>
      <c r="C499" s="2">
        <v>45383</v>
      </c>
      <c r="D499" s="2">
        <v>45747</v>
      </c>
      <c r="E499" s="3">
        <v>9000</v>
      </c>
      <c r="F499" s="3">
        <v>0</v>
      </c>
      <c r="G499" s="3">
        <v>0</v>
      </c>
      <c r="H499" s="3">
        <v>9000</v>
      </c>
      <c r="I499" s="7">
        <v>900</v>
      </c>
      <c r="J499">
        <f>VLOOKUP(B499,[1]Foglio4!$A:$L,12,0)</f>
        <v>4</v>
      </c>
      <c r="K499" s="13">
        <v>0.6</v>
      </c>
      <c r="L499" s="8">
        <f t="shared" si="8"/>
        <v>540</v>
      </c>
    </row>
    <row r="500" spans="1:12" x14ac:dyDescent="0.25">
      <c r="A500" t="s">
        <v>0</v>
      </c>
      <c r="B500" t="s">
        <v>1416</v>
      </c>
      <c r="C500" s="2">
        <v>45383</v>
      </c>
      <c r="D500" s="2">
        <v>45747</v>
      </c>
      <c r="E500" s="3">
        <v>192</v>
      </c>
      <c r="F500" s="3">
        <v>0</v>
      </c>
      <c r="G500" s="3">
        <v>0</v>
      </c>
      <c r="H500" s="3">
        <v>192</v>
      </c>
      <c r="I500" s="7">
        <v>892.11</v>
      </c>
      <c r="J500">
        <f>VLOOKUP(B500,[1]Foglio4!$A:$L,12,0)</f>
        <v>4</v>
      </c>
      <c r="K500" s="13">
        <v>0.6</v>
      </c>
      <c r="L500" s="8">
        <f t="shared" si="8"/>
        <v>535.26599999999996</v>
      </c>
    </row>
    <row r="501" spans="1:12" x14ac:dyDescent="0.25">
      <c r="A501" t="s">
        <v>0</v>
      </c>
      <c r="B501" t="s">
        <v>986</v>
      </c>
      <c r="C501" s="2">
        <v>45383</v>
      </c>
      <c r="D501" s="2">
        <v>45747</v>
      </c>
      <c r="E501" s="3">
        <v>1233</v>
      </c>
      <c r="F501" s="3">
        <v>0</v>
      </c>
      <c r="G501" s="3">
        <v>0</v>
      </c>
      <c r="H501" s="3">
        <v>1233</v>
      </c>
      <c r="I501" s="7">
        <v>891.57</v>
      </c>
      <c r="J501">
        <f>VLOOKUP(B501,[1]Foglio4!$A:$L,12,0)</f>
        <v>4</v>
      </c>
      <c r="K501" s="13">
        <v>0.6</v>
      </c>
      <c r="L501" s="8">
        <f t="shared" si="8"/>
        <v>534.94200000000001</v>
      </c>
    </row>
    <row r="502" spans="1:12" x14ac:dyDescent="0.25">
      <c r="A502" t="s">
        <v>0</v>
      </c>
      <c r="B502" t="s">
        <v>514</v>
      </c>
      <c r="C502" s="2">
        <v>45383</v>
      </c>
      <c r="D502" s="2">
        <v>45747</v>
      </c>
      <c r="E502" s="3">
        <v>20648</v>
      </c>
      <c r="F502" s="3">
        <v>0</v>
      </c>
      <c r="G502" s="3">
        <v>0</v>
      </c>
      <c r="H502" s="3">
        <v>20648</v>
      </c>
      <c r="I502" s="7">
        <v>887.86</v>
      </c>
      <c r="J502">
        <v>3</v>
      </c>
      <c r="K502" s="13">
        <v>0.5</v>
      </c>
      <c r="L502" s="8">
        <f t="shared" si="8"/>
        <v>443.93</v>
      </c>
    </row>
    <row r="503" spans="1:12" x14ac:dyDescent="0.25">
      <c r="A503" t="s">
        <v>0</v>
      </c>
      <c r="B503" t="s">
        <v>437</v>
      </c>
      <c r="C503" s="2">
        <v>45383</v>
      </c>
      <c r="D503" s="2">
        <v>45747</v>
      </c>
      <c r="E503" s="3">
        <v>876</v>
      </c>
      <c r="F503" s="3">
        <v>0</v>
      </c>
      <c r="G503" s="3">
        <v>0</v>
      </c>
      <c r="H503" s="3">
        <v>876</v>
      </c>
      <c r="I503" s="7">
        <v>886.16000000000008</v>
      </c>
      <c r="J503">
        <f>VLOOKUP(B503,[1]Foglio4!$A:$L,12,0)</f>
        <v>4</v>
      </c>
      <c r="K503" s="13">
        <v>0.6</v>
      </c>
      <c r="L503" s="8">
        <f t="shared" si="8"/>
        <v>531.69600000000003</v>
      </c>
    </row>
    <row r="504" spans="1:12" x14ac:dyDescent="0.25">
      <c r="A504" t="s">
        <v>0</v>
      </c>
      <c r="B504" t="s">
        <v>802</v>
      </c>
      <c r="C504" s="2">
        <v>45383</v>
      </c>
      <c r="D504" s="2">
        <v>45747</v>
      </c>
      <c r="E504" s="3">
        <v>6149</v>
      </c>
      <c r="F504" s="3">
        <v>0</v>
      </c>
      <c r="G504" s="3">
        <v>0</v>
      </c>
      <c r="H504" s="3">
        <v>6149</v>
      </c>
      <c r="I504" s="7">
        <v>879.31</v>
      </c>
      <c r="J504">
        <v>3</v>
      </c>
      <c r="K504" s="13">
        <v>0.5</v>
      </c>
      <c r="L504" s="8">
        <f t="shared" si="8"/>
        <v>439.65499999999997</v>
      </c>
    </row>
    <row r="505" spans="1:12" x14ac:dyDescent="0.25">
      <c r="A505" t="s">
        <v>0</v>
      </c>
      <c r="B505" t="s">
        <v>1259</v>
      </c>
      <c r="C505" s="2">
        <v>45383</v>
      </c>
      <c r="D505" s="2">
        <v>45747</v>
      </c>
      <c r="E505" s="3">
        <v>320</v>
      </c>
      <c r="F505" s="3">
        <v>0</v>
      </c>
      <c r="G505" s="3">
        <v>0</v>
      </c>
      <c r="H505" s="3">
        <v>320</v>
      </c>
      <c r="I505" s="7">
        <v>878.40000000000009</v>
      </c>
      <c r="J505">
        <v>3</v>
      </c>
      <c r="K505" s="13">
        <v>0.5</v>
      </c>
      <c r="L505" s="8">
        <f t="shared" si="8"/>
        <v>439.20000000000005</v>
      </c>
    </row>
    <row r="506" spans="1:12" x14ac:dyDescent="0.25">
      <c r="A506" t="s">
        <v>0</v>
      </c>
      <c r="B506" t="s">
        <v>212</v>
      </c>
      <c r="C506" s="2">
        <v>45383</v>
      </c>
      <c r="D506" s="2">
        <v>45747</v>
      </c>
      <c r="E506" s="3">
        <v>192</v>
      </c>
      <c r="F506" s="3">
        <v>0</v>
      </c>
      <c r="G506" s="3">
        <v>0</v>
      </c>
      <c r="H506" s="3">
        <v>192</v>
      </c>
      <c r="I506" s="7">
        <v>873.04</v>
      </c>
      <c r="J506">
        <f>VLOOKUP(B506,[1]Foglio4!$A:$L,12,0)</f>
        <v>4</v>
      </c>
      <c r="K506" s="13">
        <v>0.6</v>
      </c>
      <c r="L506" s="8">
        <f t="shared" si="8"/>
        <v>523.82399999999996</v>
      </c>
    </row>
    <row r="507" spans="1:12" x14ac:dyDescent="0.25">
      <c r="A507" t="s">
        <v>0</v>
      </c>
      <c r="B507" t="s">
        <v>1418</v>
      </c>
      <c r="C507" s="2">
        <v>45383</v>
      </c>
      <c r="D507" s="2">
        <v>45747</v>
      </c>
      <c r="E507" s="3">
        <v>182</v>
      </c>
      <c r="F507" s="3">
        <v>0</v>
      </c>
      <c r="G507" s="3">
        <v>0</v>
      </c>
      <c r="H507" s="3">
        <v>182</v>
      </c>
      <c r="I507" s="7">
        <v>864.13</v>
      </c>
      <c r="J507">
        <f>VLOOKUP(B507,[1]Foglio4!$A:$L,12,0)</f>
        <v>4</v>
      </c>
      <c r="K507" s="13">
        <v>0.6</v>
      </c>
      <c r="L507" s="8">
        <f t="shared" si="8"/>
        <v>518.47799999999995</v>
      </c>
    </row>
    <row r="508" spans="1:12" x14ac:dyDescent="0.25">
      <c r="A508" t="s">
        <v>0</v>
      </c>
      <c r="B508" t="s">
        <v>1122</v>
      </c>
      <c r="C508" s="2">
        <v>45383</v>
      </c>
      <c r="D508" s="2">
        <v>45747</v>
      </c>
      <c r="E508" s="3">
        <v>99</v>
      </c>
      <c r="F508" s="3">
        <v>0</v>
      </c>
      <c r="G508" s="3">
        <v>0</v>
      </c>
      <c r="H508" s="3">
        <v>99</v>
      </c>
      <c r="I508" s="7">
        <v>851.4</v>
      </c>
      <c r="J508">
        <f>VLOOKUP(B508,[1]Foglio4!$A:$L,12,0)</f>
        <v>4</v>
      </c>
      <c r="K508" s="13">
        <v>0.6</v>
      </c>
      <c r="L508" s="8">
        <f t="shared" si="8"/>
        <v>510.84</v>
      </c>
    </row>
    <row r="509" spans="1:12" x14ac:dyDescent="0.25">
      <c r="A509" t="s">
        <v>0</v>
      </c>
      <c r="B509" t="s">
        <v>1115</v>
      </c>
      <c r="C509" s="2">
        <v>45383</v>
      </c>
      <c r="D509" s="2">
        <v>45747</v>
      </c>
      <c r="E509" s="3">
        <v>68</v>
      </c>
      <c r="F509" s="3">
        <v>0</v>
      </c>
      <c r="G509" s="3">
        <v>0</v>
      </c>
      <c r="H509" s="3">
        <v>68</v>
      </c>
      <c r="I509" s="7">
        <v>843.99</v>
      </c>
      <c r="J509">
        <f>VLOOKUP(B509,[1]Foglio4!$A:$L,12,0)</f>
        <v>4</v>
      </c>
      <c r="K509" s="13">
        <v>0.6</v>
      </c>
      <c r="L509" s="8">
        <f t="shared" si="8"/>
        <v>506.39400000000001</v>
      </c>
    </row>
    <row r="510" spans="1:12" x14ac:dyDescent="0.25">
      <c r="A510" t="s">
        <v>0</v>
      </c>
      <c r="B510" t="s">
        <v>1205</v>
      </c>
      <c r="C510" s="2">
        <v>45383</v>
      </c>
      <c r="D510" s="2">
        <v>45747</v>
      </c>
      <c r="E510" s="3">
        <v>12000</v>
      </c>
      <c r="F510" s="3">
        <v>0</v>
      </c>
      <c r="G510" s="3">
        <v>0</v>
      </c>
      <c r="H510" s="3">
        <v>12000</v>
      </c>
      <c r="I510" s="7">
        <v>842.76</v>
      </c>
      <c r="J510">
        <f>VLOOKUP(B510,[1]Foglio4!$A:$L,12,0)</f>
        <v>4</v>
      </c>
      <c r="K510" s="13">
        <v>0.6</v>
      </c>
      <c r="L510" s="8">
        <f t="shared" si="8"/>
        <v>505.65599999999995</v>
      </c>
    </row>
    <row r="511" spans="1:12" x14ac:dyDescent="0.25">
      <c r="A511" t="s">
        <v>0</v>
      </c>
      <c r="B511" t="s">
        <v>513</v>
      </c>
      <c r="C511" s="2">
        <v>45383</v>
      </c>
      <c r="D511" s="2">
        <v>45747</v>
      </c>
      <c r="E511" s="3">
        <v>8200</v>
      </c>
      <c r="F511" s="3">
        <v>0</v>
      </c>
      <c r="G511" s="3">
        <v>0</v>
      </c>
      <c r="H511" s="3">
        <v>8200</v>
      </c>
      <c r="I511" s="7">
        <v>840.83</v>
      </c>
      <c r="J511">
        <v>3</v>
      </c>
      <c r="K511" s="13">
        <v>0.5</v>
      </c>
      <c r="L511" s="8">
        <f t="shared" si="8"/>
        <v>420.41500000000002</v>
      </c>
    </row>
    <row r="512" spans="1:12" x14ac:dyDescent="0.25">
      <c r="A512" t="s">
        <v>0</v>
      </c>
      <c r="B512" t="s">
        <v>1059</v>
      </c>
      <c r="C512" s="2">
        <v>45383</v>
      </c>
      <c r="D512" s="2">
        <v>45747</v>
      </c>
      <c r="E512" s="3">
        <v>486</v>
      </c>
      <c r="F512" s="3">
        <v>0</v>
      </c>
      <c r="G512" s="3">
        <v>0</v>
      </c>
      <c r="H512" s="3">
        <v>486</v>
      </c>
      <c r="I512" s="7">
        <v>831.06</v>
      </c>
      <c r="J512">
        <f>VLOOKUP(B512,[1]Foglio4!$A:$L,12,0)</f>
        <v>4</v>
      </c>
      <c r="K512" s="13">
        <v>0.6</v>
      </c>
      <c r="L512" s="8">
        <f t="shared" si="8"/>
        <v>498.63599999999997</v>
      </c>
    </row>
    <row r="513" spans="1:12" x14ac:dyDescent="0.25">
      <c r="A513" t="s">
        <v>0</v>
      </c>
      <c r="B513" t="s">
        <v>804</v>
      </c>
      <c r="C513" s="2">
        <v>45383</v>
      </c>
      <c r="D513" s="2">
        <v>45747</v>
      </c>
      <c r="E513" s="3">
        <v>2588</v>
      </c>
      <c r="F513" s="3">
        <v>0</v>
      </c>
      <c r="G513" s="3">
        <v>0</v>
      </c>
      <c r="H513" s="3">
        <v>2588</v>
      </c>
      <c r="I513" s="7">
        <v>828.16</v>
      </c>
      <c r="J513">
        <v>3</v>
      </c>
      <c r="K513" s="13">
        <v>0.5</v>
      </c>
      <c r="L513" s="8">
        <f t="shared" si="8"/>
        <v>414.08</v>
      </c>
    </row>
    <row r="514" spans="1:12" x14ac:dyDescent="0.25">
      <c r="A514" t="s">
        <v>0</v>
      </c>
      <c r="B514" t="s">
        <v>787</v>
      </c>
      <c r="C514" s="2">
        <v>45383</v>
      </c>
      <c r="D514" s="2">
        <v>45747</v>
      </c>
      <c r="E514" s="3">
        <v>1500</v>
      </c>
      <c r="F514" s="3">
        <v>0</v>
      </c>
      <c r="G514" s="3">
        <v>0</v>
      </c>
      <c r="H514" s="3">
        <v>1500</v>
      </c>
      <c r="I514" s="7">
        <v>825.00000000000011</v>
      </c>
      <c r="J514">
        <v>3</v>
      </c>
      <c r="K514" s="13">
        <v>0.5</v>
      </c>
      <c r="L514" s="8">
        <f t="shared" si="8"/>
        <v>412.50000000000006</v>
      </c>
    </row>
    <row r="515" spans="1:12" x14ac:dyDescent="0.25">
      <c r="A515" t="s">
        <v>0</v>
      </c>
      <c r="B515" t="s">
        <v>725</v>
      </c>
      <c r="C515" s="2">
        <v>45383</v>
      </c>
      <c r="D515" s="2">
        <v>45747</v>
      </c>
      <c r="E515" s="3">
        <v>2885</v>
      </c>
      <c r="F515" s="3">
        <v>0</v>
      </c>
      <c r="G515" s="3">
        <v>0</v>
      </c>
      <c r="H515" s="3">
        <v>2885</v>
      </c>
      <c r="I515" s="7">
        <v>814.58000000000015</v>
      </c>
      <c r="J515">
        <v>3</v>
      </c>
      <c r="K515" s="13">
        <v>0.5</v>
      </c>
      <c r="L515" s="8">
        <f t="shared" si="8"/>
        <v>407.29000000000008</v>
      </c>
    </row>
    <row r="516" spans="1:12" x14ac:dyDescent="0.25">
      <c r="A516" t="s">
        <v>0</v>
      </c>
      <c r="B516" t="s">
        <v>464</v>
      </c>
      <c r="C516" s="2">
        <v>45383</v>
      </c>
      <c r="D516" s="2">
        <v>45747</v>
      </c>
      <c r="E516" s="3">
        <v>3257</v>
      </c>
      <c r="F516" s="3">
        <v>0</v>
      </c>
      <c r="G516" s="3">
        <v>0</v>
      </c>
      <c r="H516" s="3">
        <v>3257</v>
      </c>
      <c r="I516" s="7">
        <v>814.25</v>
      </c>
      <c r="J516">
        <v>3</v>
      </c>
      <c r="K516" s="13">
        <v>0.5</v>
      </c>
      <c r="L516" s="8">
        <f t="shared" si="8"/>
        <v>407.125</v>
      </c>
    </row>
    <row r="517" spans="1:12" x14ac:dyDescent="0.25">
      <c r="A517" t="s">
        <v>0</v>
      </c>
      <c r="B517" t="s">
        <v>274</v>
      </c>
      <c r="C517" s="2">
        <v>45383</v>
      </c>
      <c r="D517" s="2">
        <v>45747</v>
      </c>
      <c r="E517" s="3">
        <v>5800</v>
      </c>
      <c r="F517" s="3">
        <v>0</v>
      </c>
      <c r="G517" s="3">
        <v>0</v>
      </c>
      <c r="H517" s="3">
        <v>5800</v>
      </c>
      <c r="I517" s="7">
        <v>812.00000000000011</v>
      </c>
      <c r="J517">
        <f>VLOOKUP(B517,[1]Foglio4!$A:$L,12,0)</f>
        <v>4</v>
      </c>
      <c r="K517" s="13">
        <v>0.6</v>
      </c>
      <c r="L517" s="8">
        <f t="shared" si="8"/>
        <v>487.20000000000005</v>
      </c>
    </row>
    <row r="518" spans="1:12" x14ac:dyDescent="0.25">
      <c r="A518" t="s">
        <v>0</v>
      </c>
      <c r="B518" t="s">
        <v>784</v>
      </c>
      <c r="C518" s="2">
        <v>45383</v>
      </c>
      <c r="D518" s="2">
        <v>45747</v>
      </c>
      <c r="E518" s="3">
        <v>1022</v>
      </c>
      <c r="F518" s="3">
        <v>0</v>
      </c>
      <c r="G518" s="3">
        <v>0</v>
      </c>
      <c r="H518" s="3">
        <v>1022</v>
      </c>
      <c r="I518" s="7">
        <v>809.42</v>
      </c>
      <c r="J518">
        <v>3</v>
      </c>
      <c r="K518" s="13">
        <v>0.5</v>
      </c>
      <c r="L518" s="8">
        <f t="shared" si="8"/>
        <v>404.71</v>
      </c>
    </row>
    <row r="519" spans="1:12" x14ac:dyDescent="0.25">
      <c r="A519" t="s">
        <v>0</v>
      </c>
      <c r="B519" t="s">
        <v>1729</v>
      </c>
      <c r="C519" s="2">
        <v>45383</v>
      </c>
      <c r="D519" s="2">
        <v>45747</v>
      </c>
      <c r="E519" s="3">
        <v>72</v>
      </c>
      <c r="F519" s="3">
        <v>0</v>
      </c>
      <c r="G519" s="3">
        <v>0</v>
      </c>
      <c r="H519" s="3">
        <v>72</v>
      </c>
      <c r="I519" s="7">
        <v>807.12000000000012</v>
      </c>
      <c r="J519">
        <f>VLOOKUP(B519,[1]Foglio4!$A:$L,12,0)</f>
        <v>4</v>
      </c>
      <c r="K519" s="13">
        <v>0.6</v>
      </c>
      <c r="L519" s="8">
        <f t="shared" si="8"/>
        <v>484.27200000000005</v>
      </c>
    </row>
    <row r="520" spans="1:12" x14ac:dyDescent="0.25">
      <c r="A520" t="s">
        <v>0</v>
      </c>
      <c r="B520" t="s">
        <v>391</v>
      </c>
      <c r="C520" s="2">
        <v>45383</v>
      </c>
      <c r="D520" s="2">
        <v>45747</v>
      </c>
      <c r="E520" s="3">
        <v>4469</v>
      </c>
      <c r="F520" s="3">
        <v>0</v>
      </c>
      <c r="G520" s="3">
        <v>0</v>
      </c>
      <c r="H520" s="3">
        <v>4469</v>
      </c>
      <c r="I520" s="7">
        <v>804.42</v>
      </c>
      <c r="J520">
        <f>VLOOKUP(B520,[1]Foglio4!$A:$L,12,0)</f>
        <v>4</v>
      </c>
      <c r="K520" s="13">
        <v>0.6</v>
      </c>
      <c r="L520" s="8">
        <f t="shared" si="8"/>
        <v>482.65199999999993</v>
      </c>
    </row>
    <row r="521" spans="1:12" x14ac:dyDescent="0.25">
      <c r="A521" t="s">
        <v>0</v>
      </c>
      <c r="B521" t="s">
        <v>414</v>
      </c>
      <c r="C521" s="2">
        <v>45383</v>
      </c>
      <c r="D521" s="2">
        <v>45747</v>
      </c>
      <c r="E521" s="3">
        <v>7600</v>
      </c>
      <c r="F521" s="3">
        <v>0</v>
      </c>
      <c r="G521" s="3">
        <v>0</v>
      </c>
      <c r="H521" s="3">
        <v>7600</v>
      </c>
      <c r="I521" s="7">
        <v>801.65</v>
      </c>
      <c r="J521">
        <f>VLOOKUP(B521,[1]Foglio4!$A:$L,12,0)</f>
        <v>4</v>
      </c>
      <c r="K521" s="13">
        <v>0.6</v>
      </c>
      <c r="L521" s="8">
        <f t="shared" si="8"/>
        <v>480.98999999999995</v>
      </c>
    </row>
    <row r="522" spans="1:12" x14ac:dyDescent="0.25">
      <c r="A522" t="s">
        <v>0</v>
      </c>
      <c r="B522" t="s">
        <v>549</v>
      </c>
      <c r="C522" s="2">
        <v>45383</v>
      </c>
      <c r="D522" s="2">
        <v>45747</v>
      </c>
      <c r="E522" s="3">
        <v>23440</v>
      </c>
      <c r="F522" s="3">
        <v>0</v>
      </c>
      <c r="G522" s="3">
        <v>0</v>
      </c>
      <c r="H522" s="3">
        <v>23440</v>
      </c>
      <c r="I522" s="7">
        <v>801.41</v>
      </c>
      <c r="J522">
        <v>3</v>
      </c>
      <c r="K522" s="13">
        <v>0.5</v>
      </c>
      <c r="L522" s="8">
        <f t="shared" si="8"/>
        <v>400.70499999999998</v>
      </c>
    </row>
    <row r="523" spans="1:12" x14ac:dyDescent="0.25">
      <c r="A523" t="s">
        <v>0</v>
      </c>
      <c r="B523" t="s">
        <v>1723</v>
      </c>
      <c r="C523" s="2">
        <v>45383</v>
      </c>
      <c r="D523" s="2">
        <v>45747</v>
      </c>
      <c r="E523" s="3">
        <v>288</v>
      </c>
      <c r="F523" s="3">
        <v>0</v>
      </c>
      <c r="G523" s="3">
        <v>0</v>
      </c>
      <c r="H523" s="3">
        <v>288</v>
      </c>
      <c r="I523" s="7">
        <v>800.64</v>
      </c>
      <c r="J523">
        <f>VLOOKUP(B523,[1]Foglio4!$A:$L,12,0)</f>
        <v>4</v>
      </c>
      <c r="K523" s="13">
        <v>0.6</v>
      </c>
      <c r="L523" s="8">
        <f t="shared" ref="L523:L586" si="9">+K523*I523</f>
        <v>480.38399999999996</v>
      </c>
    </row>
    <row r="524" spans="1:12" x14ac:dyDescent="0.25">
      <c r="A524" t="s">
        <v>0</v>
      </c>
      <c r="B524" t="s">
        <v>600</v>
      </c>
      <c r="C524" s="2">
        <v>45383</v>
      </c>
      <c r="D524" s="2">
        <v>45747</v>
      </c>
      <c r="E524" s="3">
        <v>1600</v>
      </c>
      <c r="F524" s="3">
        <v>0</v>
      </c>
      <c r="G524" s="3">
        <v>0</v>
      </c>
      <c r="H524" s="3">
        <v>1600</v>
      </c>
      <c r="I524" s="7">
        <v>800</v>
      </c>
      <c r="J524">
        <v>3</v>
      </c>
      <c r="K524" s="13">
        <v>0.5</v>
      </c>
      <c r="L524" s="8">
        <f t="shared" si="9"/>
        <v>400</v>
      </c>
    </row>
    <row r="525" spans="1:12" x14ac:dyDescent="0.25">
      <c r="A525" t="s">
        <v>0</v>
      </c>
      <c r="B525" t="s">
        <v>1043</v>
      </c>
      <c r="C525" s="2">
        <v>45383</v>
      </c>
      <c r="D525" s="2">
        <v>45747</v>
      </c>
      <c r="E525" s="3">
        <v>500</v>
      </c>
      <c r="F525" s="3">
        <v>0</v>
      </c>
      <c r="G525" s="3">
        <v>0</v>
      </c>
      <c r="H525" s="3">
        <v>500</v>
      </c>
      <c r="I525" s="7">
        <v>800</v>
      </c>
      <c r="J525">
        <f>VLOOKUP(B525,[1]Foglio4!$A:$L,12,0)</f>
        <v>4</v>
      </c>
      <c r="K525" s="13">
        <v>0.6</v>
      </c>
      <c r="L525" s="8">
        <f t="shared" si="9"/>
        <v>480</v>
      </c>
    </row>
    <row r="526" spans="1:12" x14ac:dyDescent="0.25">
      <c r="A526" t="s">
        <v>0</v>
      </c>
      <c r="B526" t="s">
        <v>164</v>
      </c>
      <c r="C526" s="2">
        <v>45383</v>
      </c>
      <c r="D526" s="2">
        <v>45747</v>
      </c>
      <c r="E526" s="3">
        <v>4240</v>
      </c>
      <c r="F526" s="3">
        <v>0</v>
      </c>
      <c r="G526" s="3">
        <v>0</v>
      </c>
      <c r="H526" s="3">
        <v>4240</v>
      </c>
      <c r="I526" s="7">
        <v>797.97</v>
      </c>
      <c r="J526">
        <f>VLOOKUP(B526,[1]Foglio4!$A:$L,12,0)</f>
        <v>4</v>
      </c>
      <c r="K526" s="13">
        <v>0.6</v>
      </c>
      <c r="L526" s="8">
        <f t="shared" si="9"/>
        <v>478.78199999999998</v>
      </c>
    </row>
    <row r="527" spans="1:12" x14ac:dyDescent="0.25">
      <c r="A527" t="s">
        <v>0</v>
      </c>
      <c r="B527" t="s">
        <v>1071</v>
      </c>
      <c r="C527" s="2">
        <v>45383</v>
      </c>
      <c r="D527" s="2">
        <v>45747</v>
      </c>
      <c r="E527" s="3">
        <v>129</v>
      </c>
      <c r="F527" s="3">
        <v>0</v>
      </c>
      <c r="G527" s="3">
        <v>0</v>
      </c>
      <c r="H527" s="3">
        <v>129</v>
      </c>
      <c r="I527" s="7">
        <v>797.91</v>
      </c>
      <c r="J527">
        <f>VLOOKUP(B527,[1]Foglio4!$A:$L,12,0)</f>
        <v>4</v>
      </c>
      <c r="K527" s="13">
        <v>0.6</v>
      </c>
      <c r="L527" s="8">
        <f t="shared" si="9"/>
        <v>478.74599999999998</v>
      </c>
    </row>
    <row r="528" spans="1:12" x14ac:dyDescent="0.25">
      <c r="A528" t="s">
        <v>0</v>
      </c>
      <c r="B528" t="s">
        <v>57</v>
      </c>
      <c r="C528" s="2">
        <v>45383</v>
      </c>
      <c r="D528" s="2">
        <v>45747</v>
      </c>
      <c r="E528" s="3">
        <v>2016</v>
      </c>
      <c r="F528" s="3">
        <v>0</v>
      </c>
      <c r="G528" s="3">
        <v>0</v>
      </c>
      <c r="H528" s="3">
        <v>2016</v>
      </c>
      <c r="I528" s="7">
        <v>796.32</v>
      </c>
      <c r="J528">
        <v>4</v>
      </c>
      <c r="K528" s="13">
        <v>0.6</v>
      </c>
      <c r="L528" s="8">
        <f t="shared" si="9"/>
        <v>477.79200000000003</v>
      </c>
    </row>
    <row r="529" spans="1:12" x14ac:dyDescent="0.25">
      <c r="A529" t="s">
        <v>0</v>
      </c>
      <c r="B529" t="s">
        <v>89</v>
      </c>
      <c r="C529" s="2">
        <v>45383</v>
      </c>
      <c r="D529" s="2">
        <v>45747</v>
      </c>
      <c r="E529" s="3">
        <v>22648</v>
      </c>
      <c r="F529" s="3">
        <v>0</v>
      </c>
      <c r="G529" s="3">
        <v>0</v>
      </c>
      <c r="H529" s="3">
        <v>22648</v>
      </c>
      <c r="I529" s="7">
        <v>792.68</v>
      </c>
      <c r="J529">
        <f>VLOOKUP(B529,[1]Foglio4!$A:$L,12,0)</f>
        <v>4</v>
      </c>
      <c r="K529" s="13">
        <v>0.6</v>
      </c>
      <c r="L529" s="8">
        <f t="shared" si="9"/>
        <v>475.60799999999995</v>
      </c>
    </row>
    <row r="530" spans="1:12" x14ac:dyDescent="0.25">
      <c r="A530" t="s">
        <v>0</v>
      </c>
      <c r="B530" t="s">
        <v>571</v>
      </c>
      <c r="C530" s="2">
        <v>45383</v>
      </c>
      <c r="D530" s="2">
        <v>45747</v>
      </c>
      <c r="E530" s="3">
        <v>2618</v>
      </c>
      <c r="F530" s="3">
        <v>0</v>
      </c>
      <c r="G530" s="3">
        <v>0</v>
      </c>
      <c r="H530" s="3">
        <v>2618</v>
      </c>
      <c r="I530" s="7">
        <v>790.32</v>
      </c>
      <c r="J530">
        <v>3</v>
      </c>
      <c r="K530" s="13">
        <v>0.5</v>
      </c>
      <c r="L530" s="8">
        <f t="shared" si="9"/>
        <v>395.16</v>
      </c>
    </row>
    <row r="531" spans="1:12" x14ac:dyDescent="0.25">
      <c r="A531" t="s">
        <v>0</v>
      </c>
      <c r="B531" t="s">
        <v>724</v>
      </c>
      <c r="C531" s="2">
        <v>45383</v>
      </c>
      <c r="D531" s="2">
        <v>45747</v>
      </c>
      <c r="E531" s="3">
        <v>2785</v>
      </c>
      <c r="F531" s="3">
        <v>0</v>
      </c>
      <c r="G531" s="3">
        <v>0</v>
      </c>
      <c r="H531" s="3">
        <v>2785</v>
      </c>
      <c r="I531" s="7">
        <v>786.95999999999992</v>
      </c>
      <c r="J531">
        <v>3</v>
      </c>
      <c r="K531" s="13">
        <v>0.5</v>
      </c>
      <c r="L531" s="8">
        <f t="shared" si="9"/>
        <v>393.47999999999996</v>
      </c>
    </row>
    <row r="532" spans="1:12" x14ac:dyDescent="0.25">
      <c r="A532" t="s">
        <v>0</v>
      </c>
      <c r="B532" t="s">
        <v>13</v>
      </c>
      <c r="C532" s="2">
        <v>45383</v>
      </c>
      <c r="D532" s="2">
        <v>45747</v>
      </c>
      <c r="E532" s="3">
        <v>5016</v>
      </c>
      <c r="F532" s="3">
        <v>0</v>
      </c>
      <c r="G532" s="3">
        <v>0</v>
      </c>
      <c r="H532" s="3">
        <v>5016</v>
      </c>
      <c r="I532" s="7">
        <v>786.01</v>
      </c>
      <c r="J532">
        <f>VLOOKUP(B532,[1]Foglio4!$A:$L,12,0)</f>
        <v>4</v>
      </c>
      <c r="K532" s="13">
        <v>0.6</v>
      </c>
      <c r="L532" s="8">
        <f t="shared" si="9"/>
        <v>471.60599999999999</v>
      </c>
    </row>
    <row r="533" spans="1:12" x14ac:dyDescent="0.25">
      <c r="A533" t="s">
        <v>0</v>
      </c>
      <c r="B533" t="s">
        <v>529</v>
      </c>
      <c r="C533" s="2">
        <v>45383</v>
      </c>
      <c r="D533" s="2">
        <v>45747</v>
      </c>
      <c r="E533" s="3">
        <v>880</v>
      </c>
      <c r="F533" s="3">
        <v>0</v>
      </c>
      <c r="G533" s="3">
        <v>0</v>
      </c>
      <c r="H533" s="3">
        <v>880</v>
      </c>
      <c r="I533" s="7">
        <v>781.18</v>
      </c>
      <c r="J533">
        <v>3</v>
      </c>
      <c r="K533" s="13">
        <v>0.5</v>
      </c>
      <c r="L533" s="8">
        <f t="shared" si="9"/>
        <v>390.59</v>
      </c>
    </row>
    <row r="534" spans="1:12" x14ac:dyDescent="0.25">
      <c r="A534" t="s">
        <v>0</v>
      </c>
      <c r="B534" t="s">
        <v>599</v>
      </c>
      <c r="C534" s="2">
        <v>45383</v>
      </c>
      <c r="D534" s="2">
        <v>45747</v>
      </c>
      <c r="E534" s="3">
        <v>1550</v>
      </c>
      <c r="F534" s="3">
        <v>0</v>
      </c>
      <c r="G534" s="3">
        <v>0</v>
      </c>
      <c r="H534" s="3">
        <v>1550</v>
      </c>
      <c r="I534" s="7">
        <v>775</v>
      </c>
      <c r="J534">
        <v>3</v>
      </c>
      <c r="K534" s="13">
        <v>0.5</v>
      </c>
      <c r="L534" s="8">
        <f t="shared" si="9"/>
        <v>387.5</v>
      </c>
    </row>
    <row r="535" spans="1:12" x14ac:dyDescent="0.25">
      <c r="A535" t="s">
        <v>0</v>
      </c>
      <c r="B535" t="s">
        <v>1491</v>
      </c>
      <c r="C535" s="2">
        <v>45383</v>
      </c>
      <c r="D535" s="2">
        <v>45747</v>
      </c>
      <c r="E535" s="3">
        <v>22</v>
      </c>
      <c r="F535" s="3">
        <v>0</v>
      </c>
      <c r="G535" s="3">
        <v>0</v>
      </c>
      <c r="H535" s="3">
        <v>22</v>
      </c>
      <c r="I535" s="7">
        <v>773.34000000000015</v>
      </c>
      <c r="J535">
        <f>VLOOKUP(B535,[1]Foglio4!$A:$L,12,0)</f>
        <v>4</v>
      </c>
      <c r="K535" s="13">
        <v>0.6</v>
      </c>
      <c r="L535" s="8">
        <f t="shared" si="9"/>
        <v>464.00400000000008</v>
      </c>
    </row>
    <row r="536" spans="1:12" x14ac:dyDescent="0.25">
      <c r="A536" t="s">
        <v>0</v>
      </c>
      <c r="B536" t="s">
        <v>907</v>
      </c>
      <c r="C536" s="2">
        <v>45383</v>
      </c>
      <c r="D536" s="2">
        <v>45747</v>
      </c>
      <c r="E536" s="3">
        <v>24465</v>
      </c>
      <c r="F536" s="3">
        <v>0</v>
      </c>
      <c r="G536" s="3">
        <v>0</v>
      </c>
      <c r="H536" s="3">
        <v>24465</v>
      </c>
      <c r="I536" s="7">
        <v>772.36</v>
      </c>
      <c r="J536">
        <f>VLOOKUP(B536,[1]Foglio4!$A:$L,12,0)</f>
        <v>4</v>
      </c>
      <c r="K536" s="13">
        <v>0.6</v>
      </c>
      <c r="L536" s="8">
        <f t="shared" si="9"/>
        <v>463.416</v>
      </c>
    </row>
    <row r="537" spans="1:12" x14ac:dyDescent="0.25">
      <c r="A537" t="s">
        <v>0</v>
      </c>
      <c r="B537" t="s">
        <v>1270</v>
      </c>
      <c r="C537" s="2">
        <v>45383</v>
      </c>
      <c r="D537" s="2">
        <v>45747</v>
      </c>
      <c r="E537" s="3">
        <v>622</v>
      </c>
      <c r="F537" s="3">
        <v>0</v>
      </c>
      <c r="G537" s="3">
        <v>0</v>
      </c>
      <c r="H537" s="3">
        <v>622</v>
      </c>
      <c r="I537" s="7">
        <v>771.28</v>
      </c>
      <c r="J537">
        <f>VLOOKUP(B537,[1]Foglio4!$A:$L,12,0)</f>
        <v>4</v>
      </c>
      <c r="K537" s="13">
        <v>0.6</v>
      </c>
      <c r="L537" s="8">
        <f t="shared" si="9"/>
        <v>462.76799999999997</v>
      </c>
    </row>
    <row r="538" spans="1:12" x14ac:dyDescent="0.25">
      <c r="A538" t="s">
        <v>0</v>
      </c>
      <c r="B538" t="s">
        <v>1543</v>
      </c>
      <c r="C538" s="2">
        <v>45383</v>
      </c>
      <c r="D538" s="2">
        <v>45747</v>
      </c>
      <c r="E538" s="3">
        <v>16000</v>
      </c>
      <c r="F538" s="3">
        <v>0</v>
      </c>
      <c r="G538" s="3">
        <v>0</v>
      </c>
      <c r="H538" s="3">
        <v>16000</v>
      </c>
      <c r="I538" s="7">
        <v>770.72</v>
      </c>
      <c r="J538">
        <f>VLOOKUP(B538,[1]Foglio4!$A:$L,12,0)</f>
        <v>4</v>
      </c>
      <c r="K538" s="13">
        <v>0.6</v>
      </c>
      <c r="L538" s="8">
        <f t="shared" si="9"/>
        <v>462.43200000000002</v>
      </c>
    </row>
    <row r="539" spans="1:12" x14ac:dyDescent="0.25">
      <c r="A539" t="s">
        <v>0</v>
      </c>
      <c r="B539" t="s">
        <v>515</v>
      </c>
      <c r="C539" s="2">
        <v>45383</v>
      </c>
      <c r="D539" s="2">
        <v>45747</v>
      </c>
      <c r="E539" s="3">
        <v>23248</v>
      </c>
      <c r="F539" s="3">
        <v>0</v>
      </c>
      <c r="G539" s="3">
        <v>0</v>
      </c>
      <c r="H539" s="3">
        <v>23248</v>
      </c>
      <c r="I539" s="7">
        <v>770.67</v>
      </c>
      <c r="J539">
        <v>3</v>
      </c>
      <c r="K539" s="13">
        <v>0.5</v>
      </c>
      <c r="L539" s="8">
        <f t="shared" si="9"/>
        <v>385.33499999999998</v>
      </c>
    </row>
    <row r="540" spans="1:12" x14ac:dyDescent="0.25">
      <c r="A540" t="s">
        <v>0</v>
      </c>
      <c r="B540" t="s">
        <v>1662</v>
      </c>
      <c r="C540" s="2">
        <v>45383</v>
      </c>
      <c r="D540" s="2">
        <v>45747</v>
      </c>
      <c r="E540" s="3">
        <v>221726</v>
      </c>
      <c r="F540" s="3">
        <v>0</v>
      </c>
      <c r="G540" s="3">
        <v>0</v>
      </c>
      <c r="H540" s="3">
        <v>221726</v>
      </c>
      <c r="I540" s="7">
        <v>770.05149999999992</v>
      </c>
      <c r="J540">
        <f>VLOOKUP(B540,[1]Foglio4!$A:$L,12,0)</f>
        <v>4</v>
      </c>
      <c r="K540" s="13">
        <v>0.6</v>
      </c>
      <c r="L540" s="8">
        <f t="shared" si="9"/>
        <v>462.03089999999992</v>
      </c>
    </row>
    <row r="541" spans="1:12" x14ac:dyDescent="0.25">
      <c r="A541" t="s">
        <v>0</v>
      </c>
      <c r="B541" t="s">
        <v>1014</v>
      </c>
      <c r="C541" s="2">
        <v>45383</v>
      </c>
      <c r="D541" s="2">
        <v>45747</v>
      </c>
      <c r="E541" s="3">
        <v>1657</v>
      </c>
      <c r="F541" s="3">
        <v>0</v>
      </c>
      <c r="G541" s="3">
        <v>0</v>
      </c>
      <c r="H541" s="3">
        <v>1657</v>
      </c>
      <c r="I541" s="7">
        <v>769.35</v>
      </c>
      <c r="J541">
        <f>VLOOKUP(B541,[1]Foglio4!$A:$L,12,0)</f>
        <v>4</v>
      </c>
      <c r="K541" s="13">
        <v>0.6</v>
      </c>
      <c r="L541" s="8">
        <f t="shared" si="9"/>
        <v>461.61</v>
      </c>
    </row>
    <row r="542" spans="1:12" x14ac:dyDescent="0.25">
      <c r="A542" t="s">
        <v>0</v>
      </c>
      <c r="B542" t="s">
        <v>1018</v>
      </c>
      <c r="C542" s="2">
        <v>45383</v>
      </c>
      <c r="D542" s="2">
        <v>45747</v>
      </c>
      <c r="E542" s="3">
        <v>1656</v>
      </c>
      <c r="F542" s="3">
        <v>0</v>
      </c>
      <c r="G542" s="3">
        <v>0</v>
      </c>
      <c r="H542" s="3">
        <v>1656</v>
      </c>
      <c r="I542" s="7">
        <v>768.88</v>
      </c>
      <c r="J542">
        <f>VLOOKUP(B542,[1]Foglio4!$A:$L,12,0)</f>
        <v>4</v>
      </c>
      <c r="K542" s="13">
        <v>0.6</v>
      </c>
      <c r="L542" s="8">
        <f t="shared" si="9"/>
        <v>461.32799999999997</v>
      </c>
    </row>
    <row r="543" spans="1:12" x14ac:dyDescent="0.25">
      <c r="A543" t="s">
        <v>0</v>
      </c>
      <c r="B543" t="s">
        <v>878</v>
      </c>
      <c r="C543" s="2">
        <v>45383</v>
      </c>
      <c r="D543" s="2">
        <v>45747</v>
      </c>
      <c r="E543" s="3">
        <v>4250</v>
      </c>
      <c r="F543" s="3">
        <v>0</v>
      </c>
      <c r="G543" s="3">
        <v>0</v>
      </c>
      <c r="H543" s="3">
        <v>4250</v>
      </c>
      <c r="I543" s="7">
        <v>765.98</v>
      </c>
      <c r="J543">
        <v>3</v>
      </c>
      <c r="K543" s="13">
        <v>0.5</v>
      </c>
      <c r="L543" s="8">
        <f t="shared" si="9"/>
        <v>382.99</v>
      </c>
    </row>
    <row r="544" spans="1:12" x14ac:dyDescent="0.25">
      <c r="A544" t="s">
        <v>0</v>
      </c>
      <c r="B544" t="s">
        <v>1148</v>
      </c>
      <c r="C544" s="2">
        <v>45383</v>
      </c>
      <c r="D544" s="2">
        <v>45747</v>
      </c>
      <c r="E544" s="3">
        <v>85</v>
      </c>
      <c r="F544" s="3">
        <v>0</v>
      </c>
      <c r="G544" s="3">
        <v>0</v>
      </c>
      <c r="H544" s="3">
        <v>85</v>
      </c>
      <c r="I544" s="7">
        <v>760.01</v>
      </c>
      <c r="J544">
        <f>VLOOKUP(B544,[1]Foglio4!$A:$L,12,0)</f>
        <v>4</v>
      </c>
      <c r="K544" s="13">
        <v>0.6</v>
      </c>
      <c r="L544" s="8">
        <f t="shared" si="9"/>
        <v>456.00599999999997</v>
      </c>
    </row>
    <row r="545" spans="1:12" x14ac:dyDescent="0.25">
      <c r="A545" t="s">
        <v>0</v>
      </c>
      <c r="B545" t="s">
        <v>99</v>
      </c>
      <c r="C545" s="2">
        <v>45383</v>
      </c>
      <c r="D545" s="2">
        <v>45747</v>
      </c>
      <c r="E545" s="3">
        <v>21600</v>
      </c>
      <c r="F545" s="3">
        <v>0</v>
      </c>
      <c r="G545" s="3">
        <v>0</v>
      </c>
      <c r="H545" s="3">
        <v>21600</v>
      </c>
      <c r="I545" s="7">
        <v>756.00000000000011</v>
      </c>
      <c r="J545">
        <v>3</v>
      </c>
      <c r="K545" s="13">
        <v>0.5</v>
      </c>
      <c r="L545" s="8">
        <f t="shared" si="9"/>
        <v>378.00000000000006</v>
      </c>
    </row>
    <row r="546" spans="1:12" x14ac:dyDescent="0.25">
      <c r="A546" t="s">
        <v>0</v>
      </c>
      <c r="B546" t="s">
        <v>194</v>
      </c>
      <c r="C546" s="2">
        <v>45383</v>
      </c>
      <c r="D546" s="2">
        <v>45747</v>
      </c>
      <c r="E546" s="3">
        <v>951</v>
      </c>
      <c r="F546" s="3">
        <v>0</v>
      </c>
      <c r="G546" s="3">
        <v>0</v>
      </c>
      <c r="H546" s="3">
        <v>951</v>
      </c>
      <c r="I546" s="7">
        <v>751.29</v>
      </c>
      <c r="J546">
        <f>VLOOKUP(B546,[1]Foglio4!$A:$L,12,0)</f>
        <v>4</v>
      </c>
      <c r="K546" s="13">
        <v>0.6</v>
      </c>
      <c r="L546" s="8">
        <f t="shared" si="9"/>
        <v>450.77399999999994</v>
      </c>
    </row>
    <row r="547" spans="1:12" x14ac:dyDescent="0.25">
      <c r="A547" t="s">
        <v>0</v>
      </c>
      <c r="B547" t="s">
        <v>1108</v>
      </c>
      <c r="C547" s="2">
        <v>45383</v>
      </c>
      <c r="D547" s="2">
        <v>45747</v>
      </c>
      <c r="E547" s="3">
        <v>282</v>
      </c>
      <c r="F547" s="3">
        <v>0</v>
      </c>
      <c r="G547" s="3">
        <v>0</v>
      </c>
      <c r="H547" s="3">
        <v>282</v>
      </c>
      <c r="I547" s="7">
        <v>750.12</v>
      </c>
      <c r="J547">
        <v>3</v>
      </c>
      <c r="K547" s="13">
        <v>0.5</v>
      </c>
      <c r="L547" s="8">
        <f t="shared" si="9"/>
        <v>375.06</v>
      </c>
    </row>
    <row r="548" spans="1:12" x14ac:dyDescent="0.25">
      <c r="A548" t="s">
        <v>0</v>
      </c>
      <c r="B548" t="s">
        <v>48</v>
      </c>
      <c r="C548" s="2">
        <v>45383</v>
      </c>
      <c r="D548" s="2">
        <v>45747</v>
      </c>
      <c r="E548" s="3">
        <v>3936</v>
      </c>
      <c r="F548" s="3">
        <v>0</v>
      </c>
      <c r="G548" s="3">
        <v>0</v>
      </c>
      <c r="H548" s="3">
        <v>3936</v>
      </c>
      <c r="I548" s="7">
        <v>747.84</v>
      </c>
      <c r="J548">
        <v>3</v>
      </c>
      <c r="K548" s="13">
        <v>0.5</v>
      </c>
      <c r="L548" s="8">
        <f t="shared" si="9"/>
        <v>373.92</v>
      </c>
    </row>
    <row r="549" spans="1:12" x14ac:dyDescent="0.25">
      <c r="A549" t="s">
        <v>0</v>
      </c>
      <c r="B549" t="s">
        <v>487</v>
      </c>
      <c r="C549" s="2">
        <v>45383</v>
      </c>
      <c r="D549" s="2">
        <v>45747</v>
      </c>
      <c r="E549" s="3">
        <v>786</v>
      </c>
      <c r="F549" s="3">
        <v>0</v>
      </c>
      <c r="G549" s="3">
        <v>0</v>
      </c>
      <c r="H549" s="3">
        <v>786</v>
      </c>
      <c r="I549" s="7">
        <v>746.7</v>
      </c>
      <c r="J549">
        <v>3</v>
      </c>
      <c r="K549" s="13">
        <v>0.5</v>
      </c>
      <c r="L549" s="8">
        <f t="shared" si="9"/>
        <v>373.35</v>
      </c>
    </row>
    <row r="550" spans="1:12" x14ac:dyDescent="0.25">
      <c r="A550" t="s">
        <v>0</v>
      </c>
      <c r="B550" t="s">
        <v>1149</v>
      </c>
      <c r="C550" s="2">
        <v>45383</v>
      </c>
      <c r="D550" s="2">
        <v>45747</v>
      </c>
      <c r="E550" s="3">
        <v>85</v>
      </c>
      <c r="F550" s="3">
        <v>0</v>
      </c>
      <c r="G550" s="3">
        <v>0</v>
      </c>
      <c r="H550" s="3">
        <v>85</v>
      </c>
      <c r="I550" s="7">
        <v>744.37</v>
      </c>
      <c r="J550">
        <f>VLOOKUP(B550,[1]Foglio4!$A:$L,12,0)</f>
        <v>4</v>
      </c>
      <c r="K550" s="13">
        <v>0.6</v>
      </c>
      <c r="L550" s="8">
        <f t="shared" si="9"/>
        <v>446.62200000000001</v>
      </c>
    </row>
    <row r="551" spans="1:12" x14ac:dyDescent="0.25">
      <c r="A551" t="s">
        <v>0</v>
      </c>
      <c r="B551" t="s">
        <v>1004</v>
      </c>
      <c r="C551" s="2">
        <v>45383</v>
      </c>
      <c r="D551" s="2">
        <v>45747</v>
      </c>
      <c r="E551" s="3">
        <v>5000</v>
      </c>
      <c r="F551" s="3">
        <v>0</v>
      </c>
      <c r="G551" s="3">
        <v>0</v>
      </c>
      <c r="H551" s="3">
        <v>5000</v>
      </c>
      <c r="I551" s="7">
        <v>744.3</v>
      </c>
      <c r="J551">
        <f>VLOOKUP(B551,[1]Foglio4!$A:$L,12,0)</f>
        <v>4</v>
      </c>
      <c r="K551" s="13">
        <v>0.6</v>
      </c>
      <c r="L551" s="8">
        <f t="shared" si="9"/>
        <v>446.58</v>
      </c>
    </row>
    <row r="552" spans="1:12" x14ac:dyDescent="0.25">
      <c r="A552" t="s">
        <v>0</v>
      </c>
      <c r="B552" t="s">
        <v>230</v>
      </c>
      <c r="C552" s="2">
        <v>45383</v>
      </c>
      <c r="D552" s="2">
        <v>45747</v>
      </c>
      <c r="E552" s="3">
        <v>7441</v>
      </c>
      <c r="F552" s="3">
        <v>0</v>
      </c>
      <c r="G552" s="3">
        <v>0</v>
      </c>
      <c r="H552" s="3">
        <v>7441</v>
      </c>
      <c r="I552" s="7">
        <v>744.1</v>
      </c>
      <c r="J552">
        <f>VLOOKUP(B552,[1]Foglio4!$A:$L,12,0)</f>
        <v>4</v>
      </c>
      <c r="K552" s="13">
        <v>0.6</v>
      </c>
      <c r="L552" s="8">
        <f t="shared" si="9"/>
        <v>446.46</v>
      </c>
    </row>
    <row r="553" spans="1:12" x14ac:dyDescent="0.25">
      <c r="A553" t="s">
        <v>0</v>
      </c>
      <c r="B553" t="s">
        <v>1183</v>
      </c>
      <c r="C553" s="2">
        <v>45383</v>
      </c>
      <c r="D553" s="2">
        <v>45747</v>
      </c>
      <c r="E553" s="3">
        <v>120</v>
      </c>
      <c r="F553" s="3">
        <v>0</v>
      </c>
      <c r="G553" s="3">
        <v>0</v>
      </c>
      <c r="H553" s="3">
        <v>120</v>
      </c>
      <c r="I553" s="7">
        <v>742.8</v>
      </c>
      <c r="J553">
        <v>4</v>
      </c>
      <c r="K553" s="13">
        <v>0.6</v>
      </c>
      <c r="L553" s="8">
        <f t="shared" si="9"/>
        <v>445.67999999999995</v>
      </c>
    </row>
    <row r="554" spans="1:12" x14ac:dyDescent="0.25">
      <c r="A554" t="s">
        <v>0</v>
      </c>
      <c r="B554" t="s">
        <v>584</v>
      </c>
      <c r="C554" s="2">
        <v>45383</v>
      </c>
      <c r="D554" s="2">
        <v>45747</v>
      </c>
      <c r="E554" s="3">
        <v>37106</v>
      </c>
      <c r="F554" s="3">
        <v>0</v>
      </c>
      <c r="G554" s="3">
        <v>0</v>
      </c>
      <c r="H554" s="3">
        <v>37106</v>
      </c>
      <c r="I554" s="7">
        <v>742.12</v>
      </c>
      <c r="J554">
        <v>3</v>
      </c>
      <c r="K554" s="13">
        <v>0.5</v>
      </c>
      <c r="L554" s="8">
        <f t="shared" si="9"/>
        <v>371.06</v>
      </c>
    </row>
    <row r="555" spans="1:12" x14ac:dyDescent="0.25">
      <c r="A555" t="s">
        <v>0</v>
      </c>
      <c r="B555" t="s">
        <v>1128</v>
      </c>
      <c r="C555" s="2">
        <v>45383</v>
      </c>
      <c r="D555" s="2">
        <v>45747</v>
      </c>
      <c r="E555" s="3">
        <v>83</v>
      </c>
      <c r="F555" s="3">
        <v>0</v>
      </c>
      <c r="G555" s="3">
        <v>0</v>
      </c>
      <c r="H555" s="3">
        <v>83</v>
      </c>
      <c r="I555" s="7">
        <v>730.39999999999986</v>
      </c>
      <c r="J555">
        <f>VLOOKUP(B555,[1]Foglio4!$A:$L,12,0)</f>
        <v>4</v>
      </c>
      <c r="K555" s="13">
        <v>0.6</v>
      </c>
      <c r="L555" s="8">
        <f t="shared" si="9"/>
        <v>438.2399999999999</v>
      </c>
    </row>
    <row r="556" spans="1:12" x14ac:dyDescent="0.25">
      <c r="A556" t="s">
        <v>0</v>
      </c>
      <c r="B556" t="s">
        <v>1597</v>
      </c>
      <c r="C556" s="2">
        <v>45383</v>
      </c>
      <c r="D556" s="2">
        <v>45747</v>
      </c>
      <c r="E556" s="3">
        <v>23616</v>
      </c>
      <c r="F556" s="3">
        <v>0</v>
      </c>
      <c r="G556" s="3">
        <v>0</v>
      </c>
      <c r="H556" s="3">
        <v>23616</v>
      </c>
      <c r="I556" s="7">
        <v>729.73</v>
      </c>
      <c r="J556">
        <f>VLOOKUP(B556,[1]Foglio4!$A:$L,12,0)</f>
        <v>4</v>
      </c>
      <c r="K556" s="13">
        <v>0.6</v>
      </c>
      <c r="L556" s="8">
        <f t="shared" si="9"/>
        <v>437.83800000000002</v>
      </c>
    </row>
    <row r="557" spans="1:12" x14ac:dyDescent="0.25">
      <c r="A557" t="s">
        <v>0</v>
      </c>
      <c r="B557" t="s">
        <v>288</v>
      </c>
      <c r="C557" s="2">
        <v>45383</v>
      </c>
      <c r="D557" s="2">
        <v>45747</v>
      </c>
      <c r="E557" s="3">
        <v>1860</v>
      </c>
      <c r="F557" s="3">
        <v>0</v>
      </c>
      <c r="G557" s="3">
        <v>0</v>
      </c>
      <c r="H557" s="3">
        <v>1860</v>
      </c>
      <c r="I557" s="7">
        <v>729.44</v>
      </c>
      <c r="J557">
        <v>3</v>
      </c>
      <c r="K557" s="13">
        <v>0.5</v>
      </c>
      <c r="L557" s="8">
        <f t="shared" si="9"/>
        <v>364.72</v>
      </c>
    </row>
    <row r="558" spans="1:12" x14ac:dyDescent="0.25">
      <c r="A558" t="s">
        <v>0</v>
      </c>
      <c r="B558" t="s">
        <v>178</v>
      </c>
      <c r="C558" s="2">
        <v>45383</v>
      </c>
      <c r="D558" s="2">
        <v>45747</v>
      </c>
      <c r="E558" s="3">
        <v>18</v>
      </c>
      <c r="F558" s="3">
        <v>0</v>
      </c>
      <c r="G558" s="3">
        <v>0</v>
      </c>
      <c r="H558" s="3">
        <v>18</v>
      </c>
      <c r="I558" s="7">
        <v>726.84</v>
      </c>
      <c r="J558">
        <f>VLOOKUP(B558,[1]Foglio4!$A:$L,12,0)</f>
        <v>4</v>
      </c>
      <c r="K558" s="13">
        <v>0.6</v>
      </c>
      <c r="L558" s="8">
        <f t="shared" si="9"/>
        <v>436.10399999999998</v>
      </c>
    </row>
    <row r="559" spans="1:12" x14ac:dyDescent="0.25">
      <c r="A559" t="s">
        <v>0</v>
      </c>
      <c r="B559" t="s">
        <v>898</v>
      </c>
      <c r="C559" s="2">
        <v>45383</v>
      </c>
      <c r="D559" s="2">
        <v>45747</v>
      </c>
      <c r="E559" s="3">
        <v>42233</v>
      </c>
      <c r="F559" s="3">
        <v>0</v>
      </c>
      <c r="G559" s="3">
        <v>0</v>
      </c>
      <c r="H559" s="3">
        <v>42233</v>
      </c>
      <c r="I559" s="7">
        <v>725.56</v>
      </c>
      <c r="J559">
        <f>VLOOKUP(B559,[1]Foglio4!$A:$L,12,0)</f>
        <v>4</v>
      </c>
      <c r="K559" s="13">
        <v>0.6</v>
      </c>
      <c r="L559" s="8">
        <f t="shared" si="9"/>
        <v>435.33599999999996</v>
      </c>
    </row>
    <row r="560" spans="1:12" x14ac:dyDescent="0.25">
      <c r="A560" t="s">
        <v>0</v>
      </c>
      <c r="B560" t="s">
        <v>1537</v>
      </c>
      <c r="C560" s="2">
        <v>45383</v>
      </c>
      <c r="D560" s="2">
        <v>45747</v>
      </c>
      <c r="E560" s="3">
        <v>930</v>
      </c>
      <c r="F560" s="3">
        <v>0</v>
      </c>
      <c r="G560" s="3">
        <v>0</v>
      </c>
      <c r="H560" s="3">
        <v>930</v>
      </c>
      <c r="I560" s="7">
        <v>725.4</v>
      </c>
      <c r="J560">
        <f>VLOOKUP(B560,[1]Foglio4!$A:$L,12,0)</f>
        <v>4</v>
      </c>
      <c r="K560" s="13">
        <v>0.6</v>
      </c>
      <c r="L560" s="8">
        <f t="shared" si="9"/>
        <v>435.23999999999995</v>
      </c>
    </row>
    <row r="561" spans="1:12" x14ac:dyDescent="0.25">
      <c r="A561" t="s">
        <v>0</v>
      </c>
      <c r="B561" t="s">
        <v>1642</v>
      </c>
      <c r="C561" s="2">
        <v>45383</v>
      </c>
      <c r="D561" s="2">
        <v>45747</v>
      </c>
      <c r="E561" s="3">
        <v>315000</v>
      </c>
      <c r="F561" s="3">
        <v>0</v>
      </c>
      <c r="G561" s="3">
        <v>0</v>
      </c>
      <c r="H561" s="3">
        <v>315000</v>
      </c>
      <c r="I561" s="7">
        <v>724.5</v>
      </c>
      <c r="J561">
        <f>VLOOKUP(B561,[1]Foglio4!$A:$L,12,0)</f>
        <v>4</v>
      </c>
      <c r="K561" s="13">
        <v>0.6</v>
      </c>
      <c r="L561" s="8">
        <f t="shared" si="9"/>
        <v>434.7</v>
      </c>
    </row>
    <row r="562" spans="1:12" x14ac:dyDescent="0.25">
      <c r="A562" t="s">
        <v>0</v>
      </c>
      <c r="B562" t="s">
        <v>1523</v>
      </c>
      <c r="C562" s="2">
        <v>45383</v>
      </c>
      <c r="D562" s="2">
        <v>45747</v>
      </c>
      <c r="E562" s="3">
        <v>175</v>
      </c>
      <c r="F562" s="3">
        <v>0</v>
      </c>
      <c r="G562" s="3">
        <v>0</v>
      </c>
      <c r="H562" s="3">
        <v>175</v>
      </c>
      <c r="I562" s="7">
        <v>722.75</v>
      </c>
      <c r="J562">
        <f>VLOOKUP(B562,[1]Foglio4!$A:$L,12,0)</f>
        <v>4</v>
      </c>
      <c r="K562" s="13">
        <v>0.6</v>
      </c>
      <c r="L562" s="8">
        <f t="shared" si="9"/>
        <v>433.65</v>
      </c>
    </row>
    <row r="563" spans="1:12" x14ac:dyDescent="0.25">
      <c r="A563" t="s">
        <v>0</v>
      </c>
      <c r="B563" t="s">
        <v>227</v>
      </c>
      <c r="C563" s="2">
        <v>45383</v>
      </c>
      <c r="D563" s="2">
        <v>45747</v>
      </c>
      <c r="E563" s="3">
        <v>13940</v>
      </c>
      <c r="F563" s="3">
        <v>0</v>
      </c>
      <c r="G563" s="3">
        <v>0</v>
      </c>
      <c r="H563" s="3">
        <v>13940</v>
      </c>
      <c r="I563" s="7">
        <v>722.51</v>
      </c>
      <c r="J563">
        <f>VLOOKUP(B563,[1]Foglio4!$A:$L,12,0)</f>
        <v>4</v>
      </c>
      <c r="K563" s="13">
        <v>0.6</v>
      </c>
      <c r="L563" s="8">
        <f t="shared" si="9"/>
        <v>433.50599999999997</v>
      </c>
    </row>
    <row r="564" spans="1:12" x14ac:dyDescent="0.25">
      <c r="A564" t="s">
        <v>0</v>
      </c>
      <c r="B564" t="s">
        <v>1203</v>
      </c>
      <c r="C564" s="2">
        <v>45383</v>
      </c>
      <c r="D564" s="2">
        <v>45747</v>
      </c>
      <c r="E564" s="3">
        <v>6350</v>
      </c>
      <c r="F564" s="3">
        <v>0</v>
      </c>
      <c r="G564" s="3">
        <v>0</v>
      </c>
      <c r="H564" s="3">
        <v>6350</v>
      </c>
      <c r="I564" s="7">
        <v>714.95</v>
      </c>
      <c r="J564">
        <v>3</v>
      </c>
      <c r="K564" s="13">
        <v>0.5</v>
      </c>
      <c r="L564" s="8">
        <f t="shared" si="9"/>
        <v>357.47500000000002</v>
      </c>
    </row>
    <row r="565" spans="1:12" x14ac:dyDescent="0.25">
      <c r="A565" t="s">
        <v>0</v>
      </c>
      <c r="B565" t="s">
        <v>1063</v>
      </c>
      <c r="C565" s="2">
        <v>45383</v>
      </c>
      <c r="D565" s="2">
        <v>45747</v>
      </c>
      <c r="E565" s="3">
        <v>1475</v>
      </c>
      <c r="F565" s="3">
        <v>0</v>
      </c>
      <c r="G565" s="3">
        <v>0</v>
      </c>
      <c r="H565" s="3">
        <v>1475</v>
      </c>
      <c r="I565" s="7">
        <v>708</v>
      </c>
      <c r="J565">
        <v>3</v>
      </c>
      <c r="K565" s="13">
        <v>0.5</v>
      </c>
      <c r="L565" s="8">
        <f t="shared" si="9"/>
        <v>354</v>
      </c>
    </row>
    <row r="566" spans="1:12" x14ac:dyDescent="0.25">
      <c r="A566" t="s">
        <v>0</v>
      </c>
      <c r="B566" t="s">
        <v>1110</v>
      </c>
      <c r="C566" s="2">
        <v>45383</v>
      </c>
      <c r="D566" s="2">
        <v>45747</v>
      </c>
      <c r="E566" s="3">
        <v>280</v>
      </c>
      <c r="F566" s="3">
        <v>0</v>
      </c>
      <c r="G566" s="3">
        <v>0</v>
      </c>
      <c r="H566" s="3">
        <v>280</v>
      </c>
      <c r="I566" s="7">
        <v>705.6</v>
      </c>
      <c r="J566">
        <f>VLOOKUP(B566,[1]Foglio4!$A:$L,12,0)</f>
        <v>4</v>
      </c>
      <c r="K566" s="13">
        <v>0.6</v>
      </c>
      <c r="L566" s="8">
        <f t="shared" si="9"/>
        <v>423.36</v>
      </c>
    </row>
    <row r="567" spans="1:12" x14ac:dyDescent="0.25">
      <c r="A567" t="s">
        <v>0</v>
      </c>
      <c r="B567" t="s">
        <v>1111</v>
      </c>
      <c r="C567" s="2">
        <v>45383</v>
      </c>
      <c r="D567" s="2">
        <v>45747</v>
      </c>
      <c r="E567" s="3">
        <v>280</v>
      </c>
      <c r="F567" s="3">
        <v>0</v>
      </c>
      <c r="G567" s="3">
        <v>0</v>
      </c>
      <c r="H567" s="3">
        <v>280</v>
      </c>
      <c r="I567" s="7">
        <v>705.6</v>
      </c>
      <c r="J567">
        <f>VLOOKUP(B567,[1]Foglio4!$A:$L,12,0)</f>
        <v>4</v>
      </c>
      <c r="K567" s="13">
        <v>0.6</v>
      </c>
      <c r="L567" s="8">
        <f t="shared" si="9"/>
        <v>423.36</v>
      </c>
    </row>
    <row r="568" spans="1:12" x14ac:dyDescent="0.25">
      <c r="A568" t="s">
        <v>0</v>
      </c>
      <c r="B568" t="s">
        <v>985</v>
      </c>
      <c r="C568" s="2">
        <v>45383</v>
      </c>
      <c r="D568" s="2">
        <v>45747</v>
      </c>
      <c r="E568" s="3">
        <v>1118</v>
      </c>
      <c r="F568" s="3">
        <v>0</v>
      </c>
      <c r="G568" s="3">
        <v>0</v>
      </c>
      <c r="H568" s="3">
        <v>1118</v>
      </c>
      <c r="I568" s="7">
        <v>705.46</v>
      </c>
      <c r="J568">
        <f>VLOOKUP(B568,[1]Foglio4!$A:$L,12,0)</f>
        <v>4</v>
      </c>
      <c r="K568" s="13">
        <v>0.6</v>
      </c>
      <c r="L568" s="8">
        <f t="shared" si="9"/>
        <v>423.27600000000001</v>
      </c>
    </row>
    <row r="569" spans="1:12" x14ac:dyDescent="0.25">
      <c r="A569" t="s">
        <v>0</v>
      </c>
      <c r="B569" t="s">
        <v>854</v>
      </c>
      <c r="C569" s="2">
        <v>45383</v>
      </c>
      <c r="D569" s="2">
        <v>45747</v>
      </c>
      <c r="E569" s="3">
        <v>164</v>
      </c>
      <c r="F569" s="3">
        <v>0</v>
      </c>
      <c r="G569" s="3">
        <v>0</v>
      </c>
      <c r="H569" s="3">
        <v>164</v>
      </c>
      <c r="I569" s="7">
        <v>705.38</v>
      </c>
      <c r="J569">
        <v>3</v>
      </c>
      <c r="K569" s="13">
        <v>0.5</v>
      </c>
      <c r="L569" s="8">
        <f t="shared" si="9"/>
        <v>352.69</v>
      </c>
    </row>
    <row r="570" spans="1:12" x14ac:dyDescent="0.25">
      <c r="A570" t="s">
        <v>0</v>
      </c>
      <c r="B570" t="s">
        <v>211</v>
      </c>
      <c r="C570" s="2">
        <v>45383</v>
      </c>
      <c r="D570" s="2">
        <v>45747</v>
      </c>
      <c r="E570" s="3">
        <v>181</v>
      </c>
      <c r="F570" s="3">
        <v>0</v>
      </c>
      <c r="G570" s="3">
        <v>0</v>
      </c>
      <c r="H570" s="3">
        <v>181</v>
      </c>
      <c r="I570" s="7">
        <v>705.11</v>
      </c>
      <c r="J570">
        <f>VLOOKUP(B570,[1]Foglio4!$A:$L,12,0)</f>
        <v>4</v>
      </c>
      <c r="K570" s="13">
        <v>0.6</v>
      </c>
      <c r="L570" s="8">
        <f t="shared" si="9"/>
        <v>423.06599999999997</v>
      </c>
    </row>
    <row r="571" spans="1:12" x14ac:dyDescent="0.25">
      <c r="A571" t="s">
        <v>0</v>
      </c>
      <c r="B571" t="s">
        <v>831</v>
      </c>
      <c r="C571" s="2">
        <v>45383</v>
      </c>
      <c r="D571" s="2">
        <v>45747</v>
      </c>
      <c r="E571" s="3">
        <v>428</v>
      </c>
      <c r="F571" s="3">
        <v>0</v>
      </c>
      <c r="G571" s="3">
        <v>0</v>
      </c>
      <c r="H571" s="3">
        <v>428</v>
      </c>
      <c r="I571" s="7">
        <v>704.19</v>
      </c>
      <c r="J571">
        <v>3</v>
      </c>
      <c r="K571" s="13">
        <v>0.5</v>
      </c>
      <c r="L571" s="8">
        <f t="shared" si="9"/>
        <v>352.09500000000003</v>
      </c>
    </row>
    <row r="572" spans="1:12" x14ac:dyDescent="0.25">
      <c r="A572" t="s">
        <v>0</v>
      </c>
      <c r="B572" t="s">
        <v>1724</v>
      </c>
      <c r="C572" s="2">
        <v>45383</v>
      </c>
      <c r="D572" s="2">
        <v>45747</v>
      </c>
      <c r="E572" s="3">
        <v>240</v>
      </c>
      <c r="F572" s="3">
        <v>0</v>
      </c>
      <c r="G572" s="3">
        <v>0</v>
      </c>
      <c r="H572" s="3">
        <v>240</v>
      </c>
      <c r="I572" s="7">
        <v>703.2</v>
      </c>
      <c r="J572">
        <f>VLOOKUP(B572,[1]Foglio4!$A:$L,12,0)</f>
        <v>4</v>
      </c>
      <c r="K572" s="13">
        <v>0.6</v>
      </c>
      <c r="L572" s="8">
        <f t="shared" si="9"/>
        <v>421.92</v>
      </c>
    </row>
    <row r="573" spans="1:12" x14ac:dyDescent="0.25">
      <c r="A573" t="s">
        <v>0</v>
      </c>
      <c r="B573" t="s">
        <v>874</v>
      </c>
      <c r="C573" s="2">
        <v>45383</v>
      </c>
      <c r="D573" s="2">
        <v>45747</v>
      </c>
      <c r="E573" s="3">
        <v>3700</v>
      </c>
      <c r="F573" s="3">
        <v>0</v>
      </c>
      <c r="G573" s="3">
        <v>0</v>
      </c>
      <c r="H573" s="3">
        <v>3700</v>
      </c>
      <c r="I573" s="7">
        <v>703</v>
      </c>
      <c r="J573">
        <v>3</v>
      </c>
      <c r="K573" s="13">
        <v>0.5</v>
      </c>
      <c r="L573" s="8">
        <f t="shared" si="9"/>
        <v>351.5</v>
      </c>
    </row>
    <row r="574" spans="1:12" x14ac:dyDescent="0.25">
      <c r="A574" t="s">
        <v>0</v>
      </c>
      <c r="B574" t="s">
        <v>1525</v>
      </c>
      <c r="C574" s="2">
        <v>45383</v>
      </c>
      <c r="D574" s="2">
        <v>45747</v>
      </c>
      <c r="E574" s="3">
        <v>200</v>
      </c>
      <c r="F574" s="3">
        <v>0</v>
      </c>
      <c r="G574" s="3">
        <v>0</v>
      </c>
      <c r="H574" s="3">
        <v>200</v>
      </c>
      <c r="I574" s="7">
        <v>702</v>
      </c>
      <c r="J574">
        <f>VLOOKUP(B574,[1]Foglio4!$A:$L,12,0)</f>
        <v>4</v>
      </c>
      <c r="K574" s="13">
        <v>0.6</v>
      </c>
      <c r="L574" s="8">
        <f t="shared" si="9"/>
        <v>421.2</v>
      </c>
    </row>
    <row r="575" spans="1:12" x14ac:dyDescent="0.25">
      <c r="A575" t="s">
        <v>0</v>
      </c>
      <c r="B575" t="s">
        <v>1456</v>
      </c>
      <c r="C575" s="2">
        <v>45383</v>
      </c>
      <c r="D575" s="2">
        <v>45747</v>
      </c>
      <c r="E575" s="3">
        <v>85</v>
      </c>
      <c r="F575" s="3">
        <v>0</v>
      </c>
      <c r="G575" s="3">
        <v>0</v>
      </c>
      <c r="H575" s="3">
        <v>85</v>
      </c>
      <c r="I575" s="7">
        <v>700.72000000000014</v>
      </c>
      <c r="J575">
        <f>VLOOKUP(B575,[1]Foglio4!$A:$L,12,0)</f>
        <v>4</v>
      </c>
      <c r="K575" s="13">
        <v>0.6</v>
      </c>
      <c r="L575" s="8">
        <f t="shared" si="9"/>
        <v>420.43200000000007</v>
      </c>
    </row>
    <row r="576" spans="1:12" x14ac:dyDescent="0.25">
      <c r="A576" t="s">
        <v>0</v>
      </c>
      <c r="B576" t="s">
        <v>1146</v>
      </c>
      <c r="C576" s="2">
        <v>45383</v>
      </c>
      <c r="D576" s="2">
        <v>45747</v>
      </c>
      <c r="E576" s="3">
        <v>85</v>
      </c>
      <c r="F576" s="3">
        <v>0</v>
      </c>
      <c r="G576" s="3">
        <v>0</v>
      </c>
      <c r="H576" s="3">
        <v>85</v>
      </c>
      <c r="I576" s="7">
        <v>700.35</v>
      </c>
      <c r="J576">
        <f>VLOOKUP(B576,[1]Foglio4!$A:$L,12,0)</f>
        <v>4</v>
      </c>
      <c r="K576" s="13">
        <v>0.6</v>
      </c>
      <c r="L576" s="8">
        <f t="shared" si="9"/>
        <v>420.21</v>
      </c>
    </row>
    <row r="577" spans="1:12" x14ac:dyDescent="0.25">
      <c r="A577" t="s">
        <v>0</v>
      </c>
      <c r="B577" t="s">
        <v>1294</v>
      </c>
      <c r="C577" s="2">
        <v>45383</v>
      </c>
      <c r="D577" s="2">
        <v>45747</v>
      </c>
      <c r="E577" s="3">
        <v>126</v>
      </c>
      <c r="F577" s="3">
        <v>0</v>
      </c>
      <c r="G577" s="3">
        <v>0</v>
      </c>
      <c r="H577" s="3">
        <v>126</v>
      </c>
      <c r="I577" s="7">
        <v>699.13</v>
      </c>
      <c r="J577">
        <v>3</v>
      </c>
      <c r="K577" s="13">
        <v>0.5</v>
      </c>
      <c r="L577" s="8">
        <f t="shared" si="9"/>
        <v>349.565</v>
      </c>
    </row>
    <row r="578" spans="1:12" x14ac:dyDescent="0.25">
      <c r="A578" t="s">
        <v>0</v>
      </c>
      <c r="B578" t="s">
        <v>1012</v>
      </c>
      <c r="C578" s="2">
        <v>45383</v>
      </c>
      <c r="D578" s="2">
        <v>45747</v>
      </c>
      <c r="E578" s="3">
        <v>1455</v>
      </c>
      <c r="F578" s="3">
        <v>0</v>
      </c>
      <c r="G578" s="3">
        <v>0</v>
      </c>
      <c r="H578" s="3">
        <v>1455</v>
      </c>
      <c r="I578" s="7">
        <v>697.08</v>
      </c>
      <c r="J578">
        <f>VLOOKUP(B578,[1]Foglio4!$A:$L,12,0)</f>
        <v>4</v>
      </c>
      <c r="K578" s="13">
        <v>0.6</v>
      </c>
      <c r="L578" s="8">
        <f t="shared" si="9"/>
        <v>418.24799999999999</v>
      </c>
    </row>
    <row r="579" spans="1:12" x14ac:dyDescent="0.25">
      <c r="A579" t="s">
        <v>0</v>
      </c>
      <c r="B579" t="s">
        <v>1235</v>
      </c>
      <c r="C579" s="2">
        <v>45383</v>
      </c>
      <c r="D579" s="2">
        <v>45747</v>
      </c>
      <c r="E579" s="3">
        <v>650</v>
      </c>
      <c r="F579" s="3">
        <v>0</v>
      </c>
      <c r="G579" s="3">
        <v>0</v>
      </c>
      <c r="H579" s="3">
        <v>650</v>
      </c>
      <c r="I579" s="7">
        <v>696.73</v>
      </c>
      <c r="J579">
        <f>VLOOKUP(B579,[1]Foglio4!$A:$L,12,0)</f>
        <v>4</v>
      </c>
      <c r="K579" s="13">
        <v>0.6</v>
      </c>
      <c r="L579" s="8">
        <f t="shared" si="9"/>
        <v>418.03800000000001</v>
      </c>
    </row>
    <row r="580" spans="1:12" x14ac:dyDescent="0.25">
      <c r="A580" t="s">
        <v>0</v>
      </c>
      <c r="B580" t="s">
        <v>1124</v>
      </c>
      <c r="C580" s="2">
        <v>45383</v>
      </c>
      <c r="D580" s="2">
        <v>45747</v>
      </c>
      <c r="E580" s="3">
        <v>85</v>
      </c>
      <c r="F580" s="3">
        <v>0</v>
      </c>
      <c r="G580" s="3">
        <v>0</v>
      </c>
      <c r="H580" s="3">
        <v>85</v>
      </c>
      <c r="I580" s="7">
        <v>693.6</v>
      </c>
      <c r="J580">
        <f>VLOOKUP(B580,[1]Foglio4!$A:$L,12,0)</f>
        <v>4</v>
      </c>
      <c r="K580" s="13">
        <v>0.6</v>
      </c>
      <c r="L580" s="8">
        <f t="shared" si="9"/>
        <v>416.16</v>
      </c>
    </row>
    <row r="581" spans="1:12" x14ac:dyDescent="0.25">
      <c r="A581" t="s">
        <v>0</v>
      </c>
      <c r="B581" t="s">
        <v>839</v>
      </c>
      <c r="C581" s="2">
        <v>45383</v>
      </c>
      <c r="D581" s="2">
        <v>45747</v>
      </c>
      <c r="E581" s="3">
        <v>474</v>
      </c>
      <c r="F581" s="3">
        <v>0</v>
      </c>
      <c r="G581" s="3">
        <v>0</v>
      </c>
      <c r="H581" s="3">
        <v>474</v>
      </c>
      <c r="I581" s="7">
        <v>692.32</v>
      </c>
      <c r="J581">
        <v>3</v>
      </c>
      <c r="K581" s="13">
        <v>0.5</v>
      </c>
      <c r="L581" s="8">
        <f t="shared" si="9"/>
        <v>346.16</v>
      </c>
    </row>
    <row r="582" spans="1:12" x14ac:dyDescent="0.25">
      <c r="A582" t="s">
        <v>0</v>
      </c>
      <c r="B582" t="s">
        <v>877</v>
      </c>
      <c r="C582" s="2">
        <v>45383</v>
      </c>
      <c r="D582" s="2">
        <v>45747</v>
      </c>
      <c r="E582" s="3">
        <v>3900</v>
      </c>
      <c r="F582" s="3">
        <v>0</v>
      </c>
      <c r="G582" s="3">
        <v>0</v>
      </c>
      <c r="H582" s="3">
        <v>3900</v>
      </c>
      <c r="I582" s="7">
        <v>689.13</v>
      </c>
      <c r="J582">
        <v>3</v>
      </c>
      <c r="K582" s="13">
        <v>0.5</v>
      </c>
      <c r="L582" s="8">
        <f t="shared" si="9"/>
        <v>344.565</v>
      </c>
    </row>
    <row r="583" spans="1:12" x14ac:dyDescent="0.25">
      <c r="A583" t="s">
        <v>0</v>
      </c>
      <c r="B583" t="s">
        <v>731</v>
      </c>
      <c r="C583" s="2">
        <v>45383</v>
      </c>
      <c r="D583" s="2">
        <v>45747</v>
      </c>
      <c r="E583" s="3">
        <v>6890</v>
      </c>
      <c r="F583" s="3">
        <v>0</v>
      </c>
      <c r="G583" s="3">
        <v>0</v>
      </c>
      <c r="H583" s="3">
        <v>6890</v>
      </c>
      <c r="I583" s="7">
        <v>689</v>
      </c>
      <c r="J583">
        <v>3</v>
      </c>
      <c r="K583" s="13">
        <v>0.5</v>
      </c>
      <c r="L583" s="8">
        <f t="shared" si="9"/>
        <v>344.5</v>
      </c>
    </row>
    <row r="584" spans="1:12" x14ac:dyDescent="0.25">
      <c r="A584" t="s">
        <v>0</v>
      </c>
      <c r="B584" t="s">
        <v>1458</v>
      </c>
      <c r="C584" s="2">
        <v>45383</v>
      </c>
      <c r="D584" s="2">
        <v>45747</v>
      </c>
      <c r="E584" s="3">
        <v>85</v>
      </c>
      <c r="F584" s="3">
        <v>0</v>
      </c>
      <c r="G584" s="3">
        <v>0</v>
      </c>
      <c r="H584" s="3">
        <v>85</v>
      </c>
      <c r="I584" s="7">
        <v>688.88</v>
      </c>
      <c r="J584">
        <f>VLOOKUP(B584,[1]Foglio4!$A:$L,12,0)</f>
        <v>4</v>
      </c>
      <c r="K584" s="13">
        <v>0.6</v>
      </c>
      <c r="L584" s="8">
        <f t="shared" si="9"/>
        <v>413.32799999999997</v>
      </c>
    </row>
    <row r="585" spans="1:12" x14ac:dyDescent="0.25">
      <c r="A585" t="s">
        <v>0</v>
      </c>
      <c r="B585" t="s">
        <v>1178</v>
      </c>
      <c r="C585" s="2">
        <v>45383</v>
      </c>
      <c r="D585" s="2">
        <v>45747</v>
      </c>
      <c r="E585" s="3">
        <v>120</v>
      </c>
      <c r="F585" s="3">
        <v>0</v>
      </c>
      <c r="G585" s="3">
        <v>0</v>
      </c>
      <c r="H585" s="3">
        <v>120</v>
      </c>
      <c r="I585" s="7">
        <v>688.8</v>
      </c>
      <c r="J585">
        <v>3</v>
      </c>
      <c r="K585" s="13">
        <v>0.5</v>
      </c>
      <c r="L585" s="8">
        <f t="shared" si="9"/>
        <v>344.4</v>
      </c>
    </row>
    <row r="586" spans="1:12" x14ac:dyDescent="0.25">
      <c r="A586" t="s">
        <v>0</v>
      </c>
      <c r="B586" t="s">
        <v>494</v>
      </c>
      <c r="C586" s="2">
        <v>45383</v>
      </c>
      <c r="D586" s="2">
        <v>45747</v>
      </c>
      <c r="E586" s="3">
        <v>6880</v>
      </c>
      <c r="F586" s="3">
        <v>0</v>
      </c>
      <c r="G586" s="3">
        <v>0</v>
      </c>
      <c r="H586" s="3">
        <v>6880</v>
      </c>
      <c r="I586" s="7">
        <v>688</v>
      </c>
      <c r="J586">
        <v>3</v>
      </c>
      <c r="K586" s="13">
        <v>0.5</v>
      </c>
      <c r="L586" s="8">
        <f t="shared" si="9"/>
        <v>344</v>
      </c>
    </row>
    <row r="587" spans="1:12" x14ac:dyDescent="0.25">
      <c r="A587" t="s">
        <v>0</v>
      </c>
      <c r="B587" t="s">
        <v>1118</v>
      </c>
      <c r="C587" s="2">
        <v>45383</v>
      </c>
      <c r="D587" s="2">
        <v>45747</v>
      </c>
      <c r="E587" s="3">
        <v>92</v>
      </c>
      <c r="F587" s="3">
        <v>0</v>
      </c>
      <c r="G587" s="3">
        <v>0</v>
      </c>
      <c r="H587" s="3">
        <v>92</v>
      </c>
      <c r="I587" s="7">
        <v>686.32</v>
      </c>
      <c r="J587">
        <f>VLOOKUP(B587,[1]Foglio4!$A:$L,12,0)</f>
        <v>4</v>
      </c>
      <c r="K587" s="13">
        <v>0.6</v>
      </c>
      <c r="L587" s="8">
        <f t="shared" ref="L587:L650" si="10">+K587*I587</f>
        <v>411.79200000000003</v>
      </c>
    </row>
    <row r="588" spans="1:12" x14ac:dyDescent="0.25">
      <c r="A588" t="s">
        <v>0</v>
      </c>
      <c r="B588" t="s">
        <v>1459</v>
      </c>
      <c r="C588" s="2">
        <v>45383</v>
      </c>
      <c r="D588" s="2">
        <v>45747</v>
      </c>
      <c r="E588" s="3">
        <v>85</v>
      </c>
      <c r="F588" s="3">
        <v>0</v>
      </c>
      <c r="G588" s="3">
        <v>0</v>
      </c>
      <c r="H588" s="3">
        <v>85</v>
      </c>
      <c r="I588" s="7">
        <v>684.14</v>
      </c>
      <c r="J588">
        <f>VLOOKUP(B588,[1]Foglio4!$A:$L,12,0)</f>
        <v>4</v>
      </c>
      <c r="K588" s="13">
        <v>0.6</v>
      </c>
      <c r="L588" s="8">
        <f t="shared" si="10"/>
        <v>410.48399999999998</v>
      </c>
    </row>
    <row r="589" spans="1:12" x14ac:dyDescent="0.25">
      <c r="A589" t="s">
        <v>0</v>
      </c>
      <c r="B589" t="s">
        <v>1573</v>
      </c>
      <c r="C589" s="2">
        <v>45383</v>
      </c>
      <c r="D589" s="2">
        <v>45747</v>
      </c>
      <c r="E589" s="3">
        <v>976</v>
      </c>
      <c r="F589" s="3">
        <v>0</v>
      </c>
      <c r="G589" s="3">
        <v>0</v>
      </c>
      <c r="H589" s="3">
        <v>976</v>
      </c>
      <c r="I589" s="7">
        <v>683.2</v>
      </c>
      <c r="J589">
        <f>VLOOKUP(B589,[1]Foglio4!$A:$L,12,0)</f>
        <v>4</v>
      </c>
      <c r="K589" s="13">
        <v>0.6</v>
      </c>
      <c r="L589" s="8">
        <f t="shared" si="10"/>
        <v>409.92</v>
      </c>
    </row>
    <row r="590" spans="1:12" x14ac:dyDescent="0.25">
      <c r="A590" t="s">
        <v>0</v>
      </c>
      <c r="B590" t="s">
        <v>1155</v>
      </c>
      <c r="C590" s="2">
        <v>45383</v>
      </c>
      <c r="D590" s="2">
        <v>45747</v>
      </c>
      <c r="E590" s="3">
        <v>85</v>
      </c>
      <c r="F590" s="3">
        <v>0</v>
      </c>
      <c r="G590" s="3">
        <v>0</v>
      </c>
      <c r="H590" s="3">
        <v>85</v>
      </c>
      <c r="I590" s="7">
        <v>682.74</v>
      </c>
      <c r="J590">
        <f>VLOOKUP(B590,[1]Foglio4!$A:$L,12,0)</f>
        <v>4</v>
      </c>
      <c r="K590" s="13">
        <v>0.6</v>
      </c>
      <c r="L590" s="8">
        <f t="shared" si="10"/>
        <v>409.64400000000001</v>
      </c>
    </row>
    <row r="591" spans="1:12" x14ac:dyDescent="0.25">
      <c r="A591" t="s">
        <v>0</v>
      </c>
      <c r="B591" t="s">
        <v>687</v>
      </c>
      <c r="C591" s="2">
        <v>45383</v>
      </c>
      <c r="D591" s="2">
        <v>45747</v>
      </c>
      <c r="E591" s="3">
        <v>502</v>
      </c>
      <c r="F591" s="3">
        <v>0</v>
      </c>
      <c r="G591" s="3">
        <v>0</v>
      </c>
      <c r="H591" s="3">
        <v>502</v>
      </c>
      <c r="I591" s="7">
        <v>682.59</v>
      </c>
      <c r="J591">
        <v>3</v>
      </c>
      <c r="K591" s="13">
        <v>0.5</v>
      </c>
      <c r="L591" s="8">
        <f t="shared" si="10"/>
        <v>341.29500000000002</v>
      </c>
    </row>
    <row r="592" spans="1:12" x14ac:dyDescent="0.25">
      <c r="A592" t="s">
        <v>0</v>
      </c>
      <c r="B592" t="s">
        <v>193</v>
      </c>
      <c r="C592" s="2">
        <v>45383</v>
      </c>
      <c r="D592" s="2">
        <v>45747</v>
      </c>
      <c r="E592" s="3">
        <v>864</v>
      </c>
      <c r="F592" s="3">
        <v>0</v>
      </c>
      <c r="G592" s="3">
        <v>0</v>
      </c>
      <c r="H592" s="3">
        <v>864</v>
      </c>
      <c r="I592" s="7">
        <v>682.56</v>
      </c>
      <c r="J592">
        <f>VLOOKUP(B592,[1]Foglio4!$A:$L,12,0)</f>
        <v>4</v>
      </c>
      <c r="K592" s="13">
        <v>0.6</v>
      </c>
      <c r="L592" s="8">
        <f t="shared" si="10"/>
        <v>409.53599999999994</v>
      </c>
    </row>
    <row r="593" spans="1:12" x14ac:dyDescent="0.25">
      <c r="A593" t="s">
        <v>0</v>
      </c>
      <c r="B593" t="s">
        <v>1448</v>
      </c>
      <c r="C593" s="2">
        <v>45383</v>
      </c>
      <c r="D593" s="2">
        <v>45747</v>
      </c>
      <c r="E593" s="3">
        <v>320</v>
      </c>
      <c r="F593" s="3">
        <v>0</v>
      </c>
      <c r="G593" s="3">
        <v>0</v>
      </c>
      <c r="H593" s="3">
        <v>320</v>
      </c>
      <c r="I593" s="7">
        <v>682.10000000000014</v>
      </c>
      <c r="J593">
        <f>VLOOKUP(B593,[1]Foglio4!$A:$L,12,0)</f>
        <v>4</v>
      </c>
      <c r="K593" s="13">
        <v>0.6</v>
      </c>
      <c r="L593" s="8">
        <f t="shared" si="10"/>
        <v>409.26000000000005</v>
      </c>
    </row>
    <row r="594" spans="1:12" x14ac:dyDescent="0.25">
      <c r="A594" t="s">
        <v>0</v>
      </c>
      <c r="B594" t="s">
        <v>501</v>
      </c>
      <c r="C594" s="2">
        <v>45383</v>
      </c>
      <c r="D594" s="2">
        <v>45747</v>
      </c>
      <c r="E594" s="3">
        <v>10869</v>
      </c>
      <c r="F594" s="3">
        <v>0</v>
      </c>
      <c r="G594" s="3">
        <v>0</v>
      </c>
      <c r="H594" s="3">
        <v>10869</v>
      </c>
      <c r="I594" s="7">
        <v>680.39999999999986</v>
      </c>
      <c r="J594">
        <v>3</v>
      </c>
      <c r="K594" s="13">
        <v>0.5</v>
      </c>
      <c r="L594" s="8">
        <f t="shared" si="10"/>
        <v>340.19999999999993</v>
      </c>
    </row>
    <row r="595" spans="1:12" x14ac:dyDescent="0.25">
      <c r="A595" t="s">
        <v>0</v>
      </c>
      <c r="B595" t="s">
        <v>925</v>
      </c>
      <c r="C595" s="2">
        <v>45383</v>
      </c>
      <c r="D595" s="2">
        <v>45747</v>
      </c>
      <c r="E595" s="3">
        <v>1451</v>
      </c>
      <c r="F595" s="3">
        <v>0</v>
      </c>
      <c r="G595" s="3">
        <v>0</v>
      </c>
      <c r="H595" s="3">
        <v>1451</v>
      </c>
      <c r="I595" s="7">
        <v>679.63</v>
      </c>
      <c r="J595">
        <f>VLOOKUP(B595,[1]Foglio4!$A:$L,12,0)</f>
        <v>4</v>
      </c>
      <c r="K595" s="13">
        <v>0.6</v>
      </c>
      <c r="L595" s="8">
        <f t="shared" si="10"/>
        <v>407.77799999999996</v>
      </c>
    </row>
    <row r="596" spans="1:12" x14ac:dyDescent="0.25">
      <c r="A596" t="s">
        <v>0</v>
      </c>
      <c r="B596" t="s">
        <v>427</v>
      </c>
      <c r="C596" s="2">
        <v>45383</v>
      </c>
      <c r="D596" s="2">
        <v>45747</v>
      </c>
      <c r="E596" s="3">
        <v>9706</v>
      </c>
      <c r="F596" s="3">
        <v>0</v>
      </c>
      <c r="G596" s="3">
        <v>0</v>
      </c>
      <c r="H596" s="3">
        <v>9706</v>
      </c>
      <c r="I596" s="7">
        <v>679.42</v>
      </c>
      <c r="J596">
        <v>3</v>
      </c>
      <c r="K596" s="13">
        <v>0.5</v>
      </c>
      <c r="L596" s="8">
        <f t="shared" si="10"/>
        <v>339.71</v>
      </c>
    </row>
    <row r="597" spans="1:12" x14ac:dyDescent="0.25">
      <c r="A597" t="s">
        <v>0</v>
      </c>
      <c r="B597" t="s">
        <v>1336</v>
      </c>
      <c r="C597" s="2">
        <v>45383</v>
      </c>
      <c r="D597" s="2">
        <v>45747</v>
      </c>
      <c r="E597" s="3">
        <v>16</v>
      </c>
      <c r="F597" s="3">
        <v>0</v>
      </c>
      <c r="G597" s="3">
        <v>0</v>
      </c>
      <c r="H597" s="3">
        <v>16</v>
      </c>
      <c r="I597" s="7">
        <v>677.21</v>
      </c>
      <c r="J597">
        <v>3</v>
      </c>
      <c r="K597" s="13">
        <v>0.5</v>
      </c>
      <c r="L597" s="8">
        <f t="shared" si="10"/>
        <v>338.60500000000002</v>
      </c>
    </row>
    <row r="598" spans="1:12" x14ac:dyDescent="0.25">
      <c r="A598" t="s">
        <v>0</v>
      </c>
      <c r="B598" t="s">
        <v>1321</v>
      </c>
      <c r="C598" s="2">
        <v>45383</v>
      </c>
      <c r="D598" s="2">
        <v>45747</v>
      </c>
      <c r="E598" s="3">
        <v>26</v>
      </c>
      <c r="F598" s="3">
        <v>0</v>
      </c>
      <c r="G598" s="3">
        <v>0</v>
      </c>
      <c r="H598" s="3">
        <v>26</v>
      </c>
      <c r="I598" s="7">
        <v>676.52</v>
      </c>
      <c r="J598">
        <v>4</v>
      </c>
      <c r="K598" s="13">
        <v>0.6</v>
      </c>
      <c r="L598" s="8">
        <f t="shared" si="10"/>
        <v>405.91199999999998</v>
      </c>
    </row>
    <row r="599" spans="1:12" x14ac:dyDescent="0.25">
      <c r="A599" t="s">
        <v>0</v>
      </c>
      <c r="B599" t="s">
        <v>1194</v>
      </c>
      <c r="C599" s="2">
        <v>45383</v>
      </c>
      <c r="D599" s="2">
        <v>45747</v>
      </c>
      <c r="E599" s="3">
        <v>7500</v>
      </c>
      <c r="F599" s="3">
        <v>0</v>
      </c>
      <c r="G599" s="3">
        <v>0</v>
      </c>
      <c r="H599" s="3">
        <v>7500</v>
      </c>
      <c r="I599" s="7">
        <v>675</v>
      </c>
      <c r="J599">
        <f>VLOOKUP(B599,[1]Foglio4!$A:$L,12,0)</f>
        <v>4</v>
      </c>
      <c r="K599" s="13">
        <v>0.6</v>
      </c>
      <c r="L599" s="8">
        <f t="shared" si="10"/>
        <v>405</v>
      </c>
    </row>
    <row r="600" spans="1:12" x14ac:dyDescent="0.25">
      <c r="A600" t="s">
        <v>0</v>
      </c>
      <c r="B600" t="s">
        <v>453</v>
      </c>
      <c r="C600" s="2">
        <v>45383</v>
      </c>
      <c r="D600" s="2">
        <v>45747</v>
      </c>
      <c r="E600" s="3">
        <v>1300</v>
      </c>
      <c r="F600" s="3">
        <v>0</v>
      </c>
      <c r="G600" s="3">
        <v>0</v>
      </c>
      <c r="H600" s="3">
        <v>1300</v>
      </c>
      <c r="I600" s="7">
        <v>673.96999999999991</v>
      </c>
      <c r="J600">
        <v>3</v>
      </c>
      <c r="K600" s="13">
        <v>0.5</v>
      </c>
      <c r="L600" s="8">
        <f t="shared" si="10"/>
        <v>336.98499999999996</v>
      </c>
    </row>
    <row r="601" spans="1:12" x14ac:dyDescent="0.25">
      <c r="A601" t="s">
        <v>0</v>
      </c>
      <c r="B601" t="s">
        <v>134</v>
      </c>
      <c r="C601" s="2">
        <v>45383</v>
      </c>
      <c r="D601" s="2">
        <v>45747</v>
      </c>
      <c r="E601" s="3">
        <v>10500</v>
      </c>
      <c r="F601" s="3">
        <v>0</v>
      </c>
      <c r="G601" s="3">
        <v>0</v>
      </c>
      <c r="H601" s="3">
        <v>10500</v>
      </c>
      <c r="I601" s="7">
        <v>672</v>
      </c>
      <c r="J601">
        <v>3</v>
      </c>
      <c r="K601" s="13">
        <v>0.5</v>
      </c>
      <c r="L601" s="8">
        <f t="shared" si="10"/>
        <v>336</v>
      </c>
    </row>
    <row r="602" spans="1:12" x14ac:dyDescent="0.25">
      <c r="A602" t="s">
        <v>0</v>
      </c>
      <c r="B602" t="s">
        <v>1104</v>
      </c>
      <c r="C602" s="2">
        <v>45383</v>
      </c>
      <c r="D602" s="2">
        <v>45747</v>
      </c>
      <c r="E602" s="3">
        <v>280</v>
      </c>
      <c r="F602" s="3">
        <v>0</v>
      </c>
      <c r="G602" s="3">
        <v>0</v>
      </c>
      <c r="H602" s="3">
        <v>280</v>
      </c>
      <c r="I602" s="7">
        <v>672</v>
      </c>
      <c r="J602">
        <f>VLOOKUP(B602,[1]Foglio4!$A:$L,12,0)</f>
        <v>4</v>
      </c>
      <c r="K602" s="13">
        <v>0.6</v>
      </c>
      <c r="L602" s="8">
        <f t="shared" si="10"/>
        <v>403.2</v>
      </c>
    </row>
    <row r="603" spans="1:12" x14ac:dyDescent="0.25">
      <c r="A603" t="s">
        <v>0</v>
      </c>
      <c r="B603" t="s">
        <v>638</v>
      </c>
      <c r="C603" s="2">
        <v>45383</v>
      </c>
      <c r="D603" s="2">
        <v>45747</v>
      </c>
      <c r="E603" s="3">
        <v>6716</v>
      </c>
      <c r="F603" s="3">
        <v>0</v>
      </c>
      <c r="G603" s="3">
        <v>0</v>
      </c>
      <c r="H603" s="3">
        <v>6716</v>
      </c>
      <c r="I603" s="7">
        <v>671.6</v>
      </c>
      <c r="J603">
        <v>3</v>
      </c>
      <c r="K603" s="13">
        <v>0.5</v>
      </c>
      <c r="L603" s="8">
        <f t="shared" si="10"/>
        <v>335.8</v>
      </c>
    </row>
    <row r="604" spans="1:12" x14ac:dyDescent="0.25">
      <c r="A604" t="s">
        <v>0</v>
      </c>
      <c r="B604" t="s">
        <v>1805</v>
      </c>
      <c r="C604" s="2">
        <v>45383</v>
      </c>
      <c r="D604" s="2">
        <v>45747</v>
      </c>
      <c r="E604" s="3">
        <v>870</v>
      </c>
      <c r="F604" s="3">
        <v>0</v>
      </c>
      <c r="G604" s="3">
        <v>0</v>
      </c>
      <c r="H604" s="3">
        <v>870</v>
      </c>
      <c r="I604" s="7">
        <v>669.9</v>
      </c>
      <c r="J604">
        <f>VLOOKUP(B604,[1]Foglio4!$A:$L,12,0)</f>
        <v>4</v>
      </c>
      <c r="K604" s="13">
        <v>0.6</v>
      </c>
      <c r="L604" s="8">
        <f t="shared" si="10"/>
        <v>401.94</v>
      </c>
    </row>
    <row r="605" spans="1:12" x14ac:dyDescent="0.25">
      <c r="A605" t="s">
        <v>0</v>
      </c>
      <c r="B605" t="s">
        <v>144</v>
      </c>
      <c r="C605" s="2">
        <v>45383</v>
      </c>
      <c r="D605" s="2">
        <v>45747</v>
      </c>
      <c r="E605" s="3">
        <v>1461</v>
      </c>
      <c r="F605" s="3">
        <v>0</v>
      </c>
      <c r="G605" s="3">
        <v>0</v>
      </c>
      <c r="H605" s="3">
        <v>1461</v>
      </c>
      <c r="I605" s="7">
        <v>666.14</v>
      </c>
      <c r="J605">
        <v>3</v>
      </c>
      <c r="K605" s="13">
        <v>0.5</v>
      </c>
      <c r="L605" s="8">
        <f t="shared" si="10"/>
        <v>333.07</v>
      </c>
    </row>
    <row r="606" spans="1:12" x14ac:dyDescent="0.25">
      <c r="A606" t="s">
        <v>0</v>
      </c>
      <c r="B606" t="s">
        <v>1206</v>
      </c>
      <c r="C606" s="2">
        <v>45383</v>
      </c>
      <c r="D606" s="2">
        <v>45747</v>
      </c>
      <c r="E606" s="3">
        <v>3000</v>
      </c>
      <c r="F606" s="3">
        <v>0</v>
      </c>
      <c r="G606" s="3">
        <v>0</v>
      </c>
      <c r="H606" s="3">
        <v>3000</v>
      </c>
      <c r="I606" s="7">
        <v>660</v>
      </c>
      <c r="J606">
        <f>VLOOKUP(B606,[1]Foglio4!$A:$L,12,0)</f>
        <v>4</v>
      </c>
      <c r="K606" s="13">
        <v>0.6</v>
      </c>
      <c r="L606" s="8">
        <f t="shared" si="10"/>
        <v>396</v>
      </c>
    </row>
    <row r="607" spans="1:12" x14ac:dyDescent="0.25">
      <c r="A607" t="s">
        <v>0</v>
      </c>
      <c r="B607" t="s">
        <v>980</v>
      </c>
      <c r="C607" s="2">
        <v>45383</v>
      </c>
      <c r="D607" s="2">
        <v>45747</v>
      </c>
      <c r="E607" s="3">
        <v>1046</v>
      </c>
      <c r="F607" s="3">
        <v>0</v>
      </c>
      <c r="G607" s="3">
        <v>0</v>
      </c>
      <c r="H607" s="3">
        <v>1046</v>
      </c>
      <c r="I607" s="7">
        <v>658.98</v>
      </c>
      <c r="J607">
        <f>VLOOKUP(B607,[1]Foglio4!$A:$L,12,0)</f>
        <v>4</v>
      </c>
      <c r="K607" s="13">
        <v>0.6</v>
      </c>
      <c r="L607" s="8">
        <f t="shared" si="10"/>
        <v>395.38799999999998</v>
      </c>
    </row>
    <row r="608" spans="1:12" x14ac:dyDescent="0.25">
      <c r="A608" t="s">
        <v>0</v>
      </c>
      <c r="B608" t="s">
        <v>755</v>
      </c>
      <c r="C608" s="2">
        <v>45383</v>
      </c>
      <c r="D608" s="2">
        <v>45747</v>
      </c>
      <c r="E608" s="3">
        <v>11103</v>
      </c>
      <c r="F608" s="3">
        <v>0</v>
      </c>
      <c r="G608" s="3">
        <v>0</v>
      </c>
      <c r="H608" s="3">
        <v>11103</v>
      </c>
      <c r="I608" s="7">
        <v>656.19</v>
      </c>
      <c r="J608">
        <v>3</v>
      </c>
      <c r="K608" s="13">
        <v>0.5</v>
      </c>
      <c r="L608" s="8">
        <f t="shared" si="10"/>
        <v>328.09500000000003</v>
      </c>
    </row>
    <row r="609" spans="1:12" x14ac:dyDescent="0.25">
      <c r="A609" t="s">
        <v>0</v>
      </c>
      <c r="B609" t="s">
        <v>1009</v>
      </c>
      <c r="C609" s="2">
        <v>45383</v>
      </c>
      <c r="D609" s="2">
        <v>45747</v>
      </c>
      <c r="E609" s="3">
        <v>1368</v>
      </c>
      <c r="F609" s="3">
        <v>0</v>
      </c>
      <c r="G609" s="3">
        <v>0</v>
      </c>
      <c r="H609" s="3">
        <v>1368</v>
      </c>
      <c r="I609" s="7">
        <v>655.4</v>
      </c>
      <c r="J609">
        <f>VLOOKUP(B609,[1]Foglio4!$A:$L,12,0)</f>
        <v>4</v>
      </c>
      <c r="K609" s="13">
        <v>0.6</v>
      </c>
      <c r="L609" s="8">
        <f t="shared" si="10"/>
        <v>393.23999999999995</v>
      </c>
    </row>
    <row r="610" spans="1:12" x14ac:dyDescent="0.25">
      <c r="A610" t="s">
        <v>0</v>
      </c>
      <c r="B610" t="s">
        <v>596</v>
      </c>
      <c r="C610" s="2">
        <v>45383</v>
      </c>
      <c r="D610" s="2">
        <v>45747</v>
      </c>
      <c r="E610" s="3">
        <v>9200</v>
      </c>
      <c r="F610" s="3">
        <v>0</v>
      </c>
      <c r="G610" s="3">
        <v>0</v>
      </c>
      <c r="H610" s="3">
        <v>9200</v>
      </c>
      <c r="I610" s="7">
        <v>653.20000000000005</v>
      </c>
      <c r="J610">
        <v>3</v>
      </c>
      <c r="K610" s="13">
        <v>0.5</v>
      </c>
      <c r="L610" s="8">
        <f t="shared" si="10"/>
        <v>326.60000000000002</v>
      </c>
    </row>
    <row r="611" spans="1:12" x14ac:dyDescent="0.25">
      <c r="A611" t="s">
        <v>0</v>
      </c>
      <c r="B611" t="s">
        <v>1742</v>
      </c>
      <c r="C611" s="2">
        <v>45383</v>
      </c>
      <c r="D611" s="2">
        <v>45747</v>
      </c>
      <c r="E611" s="3">
        <v>69</v>
      </c>
      <c r="F611" s="3">
        <v>0</v>
      </c>
      <c r="G611" s="3">
        <v>0</v>
      </c>
      <c r="H611" s="3">
        <v>69</v>
      </c>
      <c r="I611" s="7">
        <v>652.74</v>
      </c>
      <c r="J611">
        <v>4</v>
      </c>
      <c r="K611" s="13">
        <v>0.6</v>
      </c>
      <c r="L611" s="8">
        <f t="shared" si="10"/>
        <v>391.64400000000001</v>
      </c>
    </row>
    <row r="612" spans="1:12" x14ac:dyDescent="0.25">
      <c r="A612" t="s">
        <v>0</v>
      </c>
      <c r="B612" t="s">
        <v>824</v>
      </c>
      <c r="C612" s="2">
        <v>45383</v>
      </c>
      <c r="D612" s="2">
        <v>45747</v>
      </c>
      <c r="E612" s="3">
        <v>1338</v>
      </c>
      <c r="F612" s="3">
        <v>0</v>
      </c>
      <c r="G612" s="3">
        <v>0</v>
      </c>
      <c r="H612" s="3">
        <v>1338</v>
      </c>
      <c r="I612" s="7">
        <v>651.97</v>
      </c>
      <c r="J612">
        <v>3</v>
      </c>
      <c r="K612" s="13">
        <v>0.5</v>
      </c>
      <c r="L612" s="8">
        <f t="shared" si="10"/>
        <v>325.98500000000001</v>
      </c>
    </row>
    <row r="613" spans="1:12" x14ac:dyDescent="0.25">
      <c r="A613" t="s">
        <v>0</v>
      </c>
      <c r="B613" t="s">
        <v>969</v>
      </c>
      <c r="C613" s="2">
        <v>45383</v>
      </c>
      <c r="D613" s="2">
        <v>45747</v>
      </c>
      <c r="E613" s="3">
        <v>1034</v>
      </c>
      <c r="F613" s="3">
        <v>0</v>
      </c>
      <c r="G613" s="3">
        <v>0</v>
      </c>
      <c r="H613" s="3">
        <v>1034</v>
      </c>
      <c r="I613" s="7">
        <v>651.41999999999996</v>
      </c>
      <c r="J613">
        <f>VLOOKUP(B613,[1]Foglio4!$A:$L,12,0)</f>
        <v>4</v>
      </c>
      <c r="K613" s="13">
        <v>0.6</v>
      </c>
      <c r="L613" s="8">
        <f t="shared" si="10"/>
        <v>390.85199999999998</v>
      </c>
    </row>
    <row r="614" spans="1:12" x14ac:dyDescent="0.25">
      <c r="A614" t="s">
        <v>0</v>
      </c>
      <c r="B614" t="s">
        <v>1419</v>
      </c>
      <c r="C614" s="2">
        <v>45383</v>
      </c>
      <c r="D614" s="2">
        <v>45747</v>
      </c>
      <c r="E614" s="3">
        <v>102</v>
      </c>
      <c r="F614" s="3">
        <v>0</v>
      </c>
      <c r="G614" s="3">
        <v>0</v>
      </c>
      <c r="H614" s="3">
        <v>102</v>
      </c>
      <c r="I614" s="7">
        <v>648.54999999999995</v>
      </c>
      <c r="J614">
        <f>VLOOKUP(B614,[1]Foglio4!$A:$L,12,0)</f>
        <v>4</v>
      </c>
      <c r="K614" s="13">
        <v>0.6</v>
      </c>
      <c r="L614" s="8">
        <f t="shared" si="10"/>
        <v>389.12999999999994</v>
      </c>
    </row>
    <row r="615" spans="1:12" x14ac:dyDescent="0.25">
      <c r="A615" t="s">
        <v>0</v>
      </c>
      <c r="B615" t="s">
        <v>56</v>
      </c>
      <c r="C615" s="2">
        <v>45383</v>
      </c>
      <c r="D615" s="2">
        <v>45747</v>
      </c>
      <c r="E615" s="3">
        <v>360</v>
      </c>
      <c r="F615" s="3">
        <v>0</v>
      </c>
      <c r="G615" s="3">
        <v>0</v>
      </c>
      <c r="H615" s="3">
        <v>360</v>
      </c>
      <c r="I615" s="7">
        <v>645.59</v>
      </c>
      <c r="J615">
        <v>3</v>
      </c>
      <c r="K615" s="13">
        <v>0.5</v>
      </c>
      <c r="L615" s="8">
        <f t="shared" si="10"/>
        <v>322.79500000000002</v>
      </c>
    </row>
    <row r="616" spans="1:12" x14ac:dyDescent="0.25">
      <c r="A616" t="s">
        <v>0</v>
      </c>
      <c r="B616" t="s">
        <v>736</v>
      </c>
      <c r="C616" s="2">
        <v>45383</v>
      </c>
      <c r="D616" s="2">
        <v>45747</v>
      </c>
      <c r="E616" s="3">
        <v>2146</v>
      </c>
      <c r="F616" s="3">
        <v>0</v>
      </c>
      <c r="G616" s="3">
        <v>0</v>
      </c>
      <c r="H616" s="3">
        <v>2146</v>
      </c>
      <c r="I616" s="7">
        <v>643.79999999999995</v>
      </c>
      <c r="J616">
        <v>3</v>
      </c>
      <c r="K616" s="13">
        <v>0.5</v>
      </c>
      <c r="L616" s="8">
        <f t="shared" si="10"/>
        <v>321.89999999999998</v>
      </c>
    </row>
    <row r="617" spans="1:12" x14ac:dyDescent="0.25">
      <c r="A617" t="s">
        <v>0</v>
      </c>
      <c r="B617" t="s">
        <v>245</v>
      </c>
      <c r="C617" s="2">
        <v>45383</v>
      </c>
      <c r="D617" s="2">
        <v>45747</v>
      </c>
      <c r="E617" s="3">
        <v>2000</v>
      </c>
      <c r="F617" s="3">
        <v>0</v>
      </c>
      <c r="G617" s="3">
        <v>0</v>
      </c>
      <c r="H617" s="3">
        <v>2000</v>
      </c>
      <c r="I617" s="7">
        <v>640</v>
      </c>
      <c r="J617">
        <f>VLOOKUP(B617,[1]Foglio4!$A:$L,12,0)</f>
        <v>4</v>
      </c>
      <c r="K617" s="13">
        <v>0.6</v>
      </c>
      <c r="L617" s="8">
        <f t="shared" si="10"/>
        <v>384</v>
      </c>
    </row>
    <row r="618" spans="1:12" x14ac:dyDescent="0.25">
      <c r="A618" t="s">
        <v>0</v>
      </c>
      <c r="B618" t="s">
        <v>133</v>
      </c>
      <c r="C618" s="2">
        <v>45383</v>
      </c>
      <c r="D618" s="2">
        <v>45747</v>
      </c>
      <c r="E618" s="3">
        <v>1861</v>
      </c>
      <c r="F618" s="3">
        <v>0</v>
      </c>
      <c r="G618" s="3">
        <v>0</v>
      </c>
      <c r="H618" s="3">
        <v>1861</v>
      </c>
      <c r="I618" s="7">
        <v>637.08000000000004</v>
      </c>
      <c r="J618">
        <f>VLOOKUP(B618,[1]Foglio4!$A:$L,12,0)</f>
        <v>4</v>
      </c>
      <c r="K618" s="13">
        <v>0.6</v>
      </c>
      <c r="L618" s="8">
        <f t="shared" si="10"/>
        <v>382.24799999999999</v>
      </c>
    </row>
    <row r="619" spans="1:12" x14ac:dyDescent="0.25">
      <c r="A619" t="s">
        <v>0</v>
      </c>
      <c r="B619" t="s">
        <v>970</v>
      </c>
      <c r="C619" s="2">
        <v>45383</v>
      </c>
      <c r="D619" s="2">
        <v>45747</v>
      </c>
      <c r="E619" s="3">
        <v>1086</v>
      </c>
      <c r="F619" s="3">
        <v>0</v>
      </c>
      <c r="G619" s="3">
        <v>0</v>
      </c>
      <c r="H619" s="3">
        <v>1086</v>
      </c>
      <c r="I619" s="7">
        <v>630.97</v>
      </c>
      <c r="J619">
        <f>VLOOKUP(B619,[1]Foglio4!$A:$L,12,0)</f>
        <v>4</v>
      </c>
      <c r="K619" s="13">
        <v>0.6</v>
      </c>
      <c r="L619" s="8">
        <f t="shared" si="10"/>
        <v>378.58199999999999</v>
      </c>
    </row>
    <row r="620" spans="1:12" x14ac:dyDescent="0.25">
      <c r="A620" t="s">
        <v>0</v>
      </c>
      <c r="B620" t="s">
        <v>657</v>
      </c>
      <c r="C620" s="2">
        <v>45383</v>
      </c>
      <c r="D620" s="2">
        <v>45747</v>
      </c>
      <c r="E620" s="3">
        <v>6305</v>
      </c>
      <c r="F620" s="3">
        <v>0</v>
      </c>
      <c r="G620" s="3">
        <v>0</v>
      </c>
      <c r="H620" s="3">
        <v>6305</v>
      </c>
      <c r="I620" s="7">
        <v>630.5</v>
      </c>
      <c r="J620">
        <v>3</v>
      </c>
      <c r="K620" s="13">
        <v>0.5</v>
      </c>
      <c r="L620" s="8">
        <f t="shared" si="10"/>
        <v>315.25</v>
      </c>
    </row>
    <row r="621" spans="1:12" x14ac:dyDescent="0.25">
      <c r="A621" t="s">
        <v>0</v>
      </c>
      <c r="B621" t="s">
        <v>871</v>
      </c>
      <c r="C621" s="2">
        <v>45383</v>
      </c>
      <c r="D621" s="2">
        <v>45747</v>
      </c>
      <c r="E621" s="3">
        <v>1258</v>
      </c>
      <c r="F621" s="3">
        <v>0</v>
      </c>
      <c r="G621" s="3">
        <v>0</v>
      </c>
      <c r="H621" s="3">
        <v>1258</v>
      </c>
      <c r="I621" s="7">
        <v>629</v>
      </c>
      <c r="J621">
        <v>3</v>
      </c>
      <c r="K621" s="13">
        <v>0.5</v>
      </c>
      <c r="L621" s="8">
        <f t="shared" si="10"/>
        <v>314.5</v>
      </c>
    </row>
    <row r="622" spans="1:12" x14ac:dyDescent="0.25">
      <c r="A622" t="s">
        <v>0</v>
      </c>
      <c r="B622" t="s">
        <v>587</v>
      </c>
      <c r="C622" s="2">
        <v>45383</v>
      </c>
      <c r="D622" s="2">
        <v>45747</v>
      </c>
      <c r="E622" s="3">
        <v>919</v>
      </c>
      <c r="F622" s="3">
        <v>0</v>
      </c>
      <c r="G622" s="3">
        <v>0</v>
      </c>
      <c r="H622" s="3">
        <v>919</v>
      </c>
      <c r="I622" s="7">
        <v>626.55999999999995</v>
      </c>
      <c r="J622">
        <v>3</v>
      </c>
      <c r="K622" s="13">
        <v>0.5</v>
      </c>
      <c r="L622" s="8">
        <f t="shared" si="10"/>
        <v>313.27999999999997</v>
      </c>
    </row>
    <row r="623" spans="1:12" x14ac:dyDescent="0.25">
      <c r="A623" t="s">
        <v>0</v>
      </c>
      <c r="B623" t="s">
        <v>1455</v>
      </c>
      <c r="C623" s="2">
        <v>45383</v>
      </c>
      <c r="D623" s="2">
        <v>45747</v>
      </c>
      <c r="E623" s="3">
        <v>85</v>
      </c>
      <c r="F623" s="3">
        <v>0</v>
      </c>
      <c r="G623" s="3">
        <v>0</v>
      </c>
      <c r="H623" s="3">
        <v>85</v>
      </c>
      <c r="I623" s="7">
        <v>624.44000000000005</v>
      </c>
      <c r="J623">
        <f>VLOOKUP(B623,[1]Foglio4!$A:$L,12,0)</f>
        <v>4</v>
      </c>
      <c r="K623" s="13">
        <v>0.6</v>
      </c>
      <c r="L623" s="8">
        <f t="shared" si="10"/>
        <v>374.66400000000004</v>
      </c>
    </row>
    <row r="624" spans="1:12" x14ac:dyDescent="0.25">
      <c r="A624" t="s">
        <v>0</v>
      </c>
      <c r="B624" t="s">
        <v>446</v>
      </c>
      <c r="C624" s="2">
        <v>45383</v>
      </c>
      <c r="D624" s="2">
        <v>45747</v>
      </c>
      <c r="E624" s="3">
        <v>5000</v>
      </c>
      <c r="F624" s="3">
        <v>0</v>
      </c>
      <c r="G624" s="3">
        <v>0</v>
      </c>
      <c r="H624" s="3">
        <v>5000</v>
      </c>
      <c r="I624" s="7">
        <v>624</v>
      </c>
      <c r="J624">
        <f>VLOOKUP(B624,[1]Foglio4!$A:$L,12,0)</f>
        <v>4</v>
      </c>
      <c r="K624" s="13">
        <v>0.6</v>
      </c>
      <c r="L624" s="8">
        <f t="shared" si="10"/>
        <v>374.4</v>
      </c>
    </row>
    <row r="625" spans="1:12" x14ac:dyDescent="0.25">
      <c r="A625" t="s">
        <v>0</v>
      </c>
      <c r="B625" t="s">
        <v>1060</v>
      </c>
      <c r="C625" s="2">
        <v>45383</v>
      </c>
      <c r="D625" s="2">
        <v>45747</v>
      </c>
      <c r="E625" s="3">
        <v>1833</v>
      </c>
      <c r="F625" s="3">
        <v>0</v>
      </c>
      <c r="G625" s="3">
        <v>0</v>
      </c>
      <c r="H625" s="3">
        <v>1833</v>
      </c>
      <c r="I625" s="7">
        <v>623.22</v>
      </c>
      <c r="J625">
        <v>3</v>
      </c>
      <c r="K625" s="13">
        <v>0.5</v>
      </c>
      <c r="L625" s="8">
        <f t="shared" si="10"/>
        <v>311.61</v>
      </c>
    </row>
    <row r="626" spans="1:12" x14ac:dyDescent="0.25">
      <c r="A626" t="s">
        <v>0</v>
      </c>
      <c r="B626" t="s">
        <v>1049</v>
      </c>
      <c r="C626" s="2">
        <v>45383</v>
      </c>
      <c r="D626" s="2">
        <v>45747</v>
      </c>
      <c r="E626" s="3">
        <v>200</v>
      </c>
      <c r="F626" s="3">
        <v>0</v>
      </c>
      <c r="G626" s="3">
        <v>0</v>
      </c>
      <c r="H626" s="3">
        <v>200</v>
      </c>
      <c r="I626" s="7">
        <v>620</v>
      </c>
      <c r="J626">
        <f>VLOOKUP(B626,[1]Foglio4!$A:$L,12,0)</f>
        <v>4</v>
      </c>
      <c r="K626" s="13">
        <v>0.6</v>
      </c>
      <c r="L626" s="8">
        <f t="shared" si="10"/>
        <v>372</v>
      </c>
    </row>
    <row r="627" spans="1:12" x14ac:dyDescent="0.25">
      <c r="A627" t="s">
        <v>0</v>
      </c>
      <c r="B627" t="s">
        <v>1753</v>
      </c>
      <c r="C627" s="2">
        <v>45383</v>
      </c>
      <c r="D627" s="2">
        <v>45747</v>
      </c>
      <c r="E627" s="3">
        <v>84</v>
      </c>
      <c r="F627" s="3">
        <v>0</v>
      </c>
      <c r="G627" s="3">
        <v>0</v>
      </c>
      <c r="H627" s="3">
        <v>84</v>
      </c>
      <c r="I627" s="7">
        <v>619.91999999999996</v>
      </c>
      <c r="J627">
        <v>3</v>
      </c>
      <c r="K627" s="13">
        <v>0.5</v>
      </c>
      <c r="L627" s="8">
        <f t="shared" si="10"/>
        <v>309.95999999999998</v>
      </c>
    </row>
    <row r="628" spans="1:12" x14ac:dyDescent="0.25">
      <c r="A628" t="s">
        <v>0</v>
      </c>
      <c r="B628" t="s">
        <v>460</v>
      </c>
      <c r="C628" s="2">
        <v>45383</v>
      </c>
      <c r="D628" s="2">
        <v>45747</v>
      </c>
      <c r="E628" s="3">
        <v>5162</v>
      </c>
      <c r="F628" s="3">
        <v>0</v>
      </c>
      <c r="G628" s="3">
        <v>0</v>
      </c>
      <c r="H628" s="3">
        <v>5162</v>
      </c>
      <c r="I628" s="7">
        <v>619.44000000000005</v>
      </c>
      <c r="J628">
        <v>3</v>
      </c>
      <c r="K628" s="13">
        <v>0.5</v>
      </c>
      <c r="L628" s="8">
        <f t="shared" si="10"/>
        <v>309.72000000000003</v>
      </c>
    </row>
    <row r="629" spans="1:12" x14ac:dyDescent="0.25">
      <c r="A629" t="s">
        <v>0</v>
      </c>
      <c r="B629" t="s">
        <v>707</v>
      </c>
      <c r="C629" s="2">
        <v>45383</v>
      </c>
      <c r="D629" s="2">
        <v>45747</v>
      </c>
      <c r="E629" s="3">
        <v>1511</v>
      </c>
      <c r="F629" s="3">
        <v>0</v>
      </c>
      <c r="G629" s="3">
        <v>0</v>
      </c>
      <c r="H629" s="3">
        <v>1511</v>
      </c>
      <c r="I629" s="7">
        <v>617.70000000000005</v>
      </c>
      <c r="J629">
        <v>3</v>
      </c>
      <c r="K629" s="13">
        <v>0.5</v>
      </c>
      <c r="L629" s="8">
        <f t="shared" si="10"/>
        <v>308.85000000000002</v>
      </c>
    </row>
    <row r="630" spans="1:12" x14ac:dyDescent="0.25">
      <c r="A630" t="s">
        <v>0</v>
      </c>
      <c r="B630" t="s">
        <v>520</v>
      </c>
      <c r="C630" s="2">
        <v>45383</v>
      </c>
      <c r="D630" s="2">
        <v>45747</v>
      </c>
      <c r="E630" s="3">
        <v>3000</v>
      </c>
      <c r="F630" s="3">
        <v>0</v>
      </c>
      <c r="G630" s="3">
        <v>0</v>
      </c>
      <c r="H630" s="3">
        <v>3000</v>
      </c>
      <c r="I630" s="7">
        <v>611.19000000000005</v>
      </c>
      <c r="J630">
        <v>3</v>
      </c>
      <c r="K630" s="13">
        <v>0.5</v>
      </c>
      <c r="L630" s="8">
        <f t="shared" si="10"/>
        <v>305.59500000000003</v>
      </c>
    </row>
    <row r="631" spans="1:12" x14ac:dyDescent="0.25">
      <c r="A631" t="s">
        <v>0</v>
      </c>
      <c r="B631" t="s">
        <v>751</v>
      </c>
      <c r="C631" s="2">
        <v>45383</v>
      </c>
      <c r="D631" s="2">
        <v>45747</v>
      </c>
      <c r="E631" s="3">
        <v>40</v>
      </c>
      <c r="F631" s="3">
        <v>0</v>
      </c>
      <c r="G631" s="3">
        <v>0</v>
      </c>
      <c r="H631" s="3">
        <v>40</v>
      </c>
      <c r="I631" s="7">
        <v>610</v>
      </c>
      <c r="J631">
        <v>3</v>
      </c>
      <c r="K631" s="13">
        <v>0.5</v>
      </c>
      <c r="L631" s="8">
        <f t="shared" si="10"/>
        <v>305</v>
      </c>
    </row>
    <row r="632" spans="1:12" x14ac:dyDescent="0.25">
      <c r="A632" t="s">
        <v>0</v>
      </c>
      <c r="B632" t="s">
        <v>679</v>
      </c>
      <c r="C632" s="2">
        <v>45383</v>
      </c>
      <c r="D632" s="2">
        <v>45747</v>
      </c>
      <c r="E632" s="3">
        <v>9800</v>
      </c>
      <c r="F632" s="3">
        <v>0</v>
      </c>
      <c r="G632" s="3">
        <v>0</v>
      </c>
      <c r="H632" s="3">
        <v>9800</v>
      </c>
      <c r="I632" s="7">
        <v>609.66</v>
      </c>
      <c r="J632">
        <v>3</v>
      </c>
      <c r="K632" s="13">
        <v>0.5</v>
      </c>
      <c r="L632" s="8">
        <f t="shared" si="10"/>
        <v>304.83</v>
      </c>
    </row>
    <row r="633" spans="1:12" x14ac:dyDescent="0.25">
      <c r="A633" t="s">
        <v>0</v>
      </c>
      <c r="B633" t="s">
        <v>796</v>
      </c>
      <c r="C633" s="2">
        <v>45383</v>
      </c>
      <c r="D633" s="2">
        <v>45747</v>
      </c>
      <c r="E633" s="3">
        <v>2838</v>
      </c>
      <c r="F633" s="3">
        <v>0</v>
      </c>
      <c r="G633" s="3">
        <v>0</v>
      </c>
      <c r="H633" s="3">
        <v>2838</v>
      </c>
      <c r="I633" s="7">
        <v>609.6</v>
      </c>
      <c r="J633">
        <v>3</v>
      </c>
      <c r="K633" s="13">
        <v>0.5</v>
      </c>
      <c r="L633" s="8">
        <f t="shared" si="10"/>
        <v>304.8</v>
      </c>
    </row>
    <row r="634" spans="1:12" x14ac:dyDescent="0.25">
      <c r="A634" t="s">
        <v>0</v>
      </c>
      <c r="B634" t="s">
        <v>879</v>
      </c>
      <c r="C634" s="2">
        <v>45383</v>
      </c>
      <c r="D634" s="2">
        <v>45747</v>
      </c>
      <c r="E634" s="3">
        <v>609</v>
      </c>
      <c r="F634" s="3">
        <v>0</v>
      </c>
      <c r="G634" s="3">
        <v>0</v>
      </c>
      <c r="H634" s="3">
        <v>609</v>
      </c>
      <c r="I634" s="7">
        <v>609</v>
      </c>
      <c r="J634">
        <v>3</v>
      </c>
      <c r="K634" s="13">
        <v>0.5</v>
      </c>
      <c r="L634" s="8">
        <f t="shared" si="10"/>
        <v>304.5</v>
      </c>
    </row>
    <row r="635" spans="1:12" x14ac:dyDescent="0.25">
      <c r="A635" t="s">
        <v>0</v>
      </c>
      <c r="B635" t="s">
        <v>1709</v>
      </c>
      <c r="C635" s="2">
        <v>45383</v>
      </c>
      <c r="D635" s="2">
        <v>45747</v>
      </c>
      <c r="E635" s="3">
        <v>3000</v>
      </c>
      <c r="F635" s="3">
        <v>0</v>
      </c>
      <c r="G635" s="3">
        <v>0</v>
      </c>
      <c r="H635" s="3">
        <v>3000</v>
      </c>
      <c r="I635" s="7">
        <v>606</v>
      </c>
      <c r="J635">
        <v>3</v>
      </c>
      <c r="K635" s="13">
        <v>0.5</v>
      </c>
      <c r="L635" s="8">
        <f t="shared" si="10"/>
        <v>303</v>
      </c>
    </row>
    <row r="636" spans="1:12" x14ac:dyDescent="0.25">
      <c r="A636" t="s">
        <v>0</v>
      </c>
      <c r="B636" t="s">
        <v>1087</v>
      </c>
      <c r="C636" s="2">
        <v>45383</v>
      </c>
      <c r="D636" s="2">
        <v>45747</v>
      </c>
      <c r="E636" s="3">
        <v>394</v>
      </c>
      <c r="F636" s="3">
        <v>0</v>
      </c>
      <c r="G636" s="3">
        <v>0</v>
      </c>
      <c r="H636" s="3">
        <v>394</v>
      </c>
      <c r="I636" s="7">
        <v>603.63</v>
      </c>
      <c r="J636">
        <f>VLOOKUP(B636,[1]Foglio4!$A:$L,12,0)</f>
        <v>4</v>
      </c>
      <c r="K636" s="13">
        <v>0.6</v>
      </c>
      <c r="L636" s="8">
        <f t="shared" si="10"/>
        <v>362.178</v>
      </c>
    </row>
    <row r="637" spans="1:12" x14ac:dyDescent="0.25">
      <c r="A637" t="s">
        <v>0</v>
      </c>
      <c r="B637" t="s">
        <v>797</v>
      </c>
      <c r="C637" s="2">
        <v>45383</v>
      </c>
      <c r="D637" s="2">
        <v>45747</v>
      </c>
      <c r="E637" s="3">
        <v>700</v>
      </c>
      <c r="F637" s="3">
        <v>0</v>
      </c>
      <c r="G637" s="3">
        <v>0</v>
      </c>
      <c r="H637" s="3">
        <v>700</v>
      </c>
      <c r="I637" s="7">
        <v>603.26</v>
      </c>
      <c r="J637">
        <v>3</v>
      </c>
      <c r="K637" s="13">
        <v>0.5</v>
      </c>
      <c r="L637" s="8">
        <f t="shared" si="10"/>
        <v>301.63</v>
      </c>
    </row>
    <row r="638" spans="1:12" x14ac:dyDescent="0.25">
      <c r="A638" t="s">
        <v>0</v>
      </c>
      <c r="B638" t="s">
        <v>770</v>
      </c>
      <c r="C638" s="2">
        <v>45383</v>
      </c>
      <c r="D638" s="2">
        <v>45747</v>
      </c>
      <c r="E638" s="3">
        <v>87</v>
      </c>
      <c r="F638" s="3">
        <v>0</v>
      </c>
      <c r="G638" s="3">
        <v>0</v>
      </c>
      <c r="H638" s="3">
        <v>87</v>
      </c>
      <c r="I638" s="7">
        <v>599.09</v>
      </c>
      <c r="J638">
        <v>3</v>
      </c>
      <c r="K638" s="13">
        <v>0.5</v>
      </c>
      <c r="L638" s="8">
        <f t="shared" si="10"/>
        <v>299.54500000000002</v>
      </c>
    </row>
    <row r="639" spans="1:12" x14ac:dyDescent="0.25">
      <c r="A639" t="s">
        <v>0</v>
      </c>
      <c r="B639" t="s">
        <v>862</v>
      </c>
      <c r="C639" s="2">
        <v>45383</v>
      </c>
      <c r="D639" s="2">
        <v>45747</v>
      </c>
      <c r="E639" s="3">
        <v>477</v>
      </c>
      <c r="F639" s="3">
        <v>0</v>
      </c>
      <c r="G639" s="3">
        <v>0</v>
      </c>
      <c r="H639" s="3">
        <v>477</v>
      </c>
      <c r="I639" s="7">
        <v>598.54</v>
      </c>
      <c r="J639">
        <f>VLOOKUP(B639,[1]Foglio4!$A:$L,12,0)</f>
        <v>4</v>
      </c>
      <c r="K639" s="13">
        <v>0.6</v>
      </c>
      <c r="L639" s="8">
        <f t="shared" si="10"/>
        <v>359.12399999999997</v>
      </c>
    </row>
    <row r="640" spans="1:12" x14ac:dyDescent="0.25">
      <c r="A640" t="s">
        <v>0</v>
      </c>
      <c r="B640" t="s">
        <v>1273</v>
      </c>
      <c r="C640" s="2">
        <v>45383</v>
      </c>
      <c r="D640" s="2">
        <v>45747</v>
      </c>
      <c r="E640" s="3">
        <v>700</v>
      </c>
      <c r="F640" s="3">
        <v>0</v>
      </c>
      <c r="G640" s="3">
        <v>0</v>
      </c>
      <c r="H640" s="3">
        <v>700</v>
      </c>
      <c r="I640" s="7">
        <v>595</v>
      </c>
      <c r="J640">
        <f>VLOOKUP(B640,[1]Foglio4!$A:$L,12,0)</f>
        <v>4</v>
      </c>
      <c r="K640" s="13">
        <v>0.6</v>
      </c>
      <c r="L640" s="8">
        <f t="shared" si="10"/>
        <v>357</v>
      </c>
    </row>
    <row r="641" spans="1:12" x14ac:dyDescent="0.25">
      <c r="A641" t="s">
        <v>0</v>
      </c>
      <c r="B641" t="s">
        <v>1208</v>
      </c>
      <c r="C641" s="2">
        <v>45383</v>
      </c>
      <c r="D641" s="2">
        <v>45747</v>
      </c>
      <c r="E641" s="3">
        <v>5400</v>
      </c>
      <c r="F641" s="3">
        <v>0</v>
      </c>
      <c r="G641" s="3">
        <v>0</v>
      </c>
      <c r="H641" s="3">
        <v>5400</v>
      </c>
      <c r="I641" s="7">
        <v>592.49</v>
      </c>
      <c r="J641">
        <v>3</v>
      </c>
      <c r="K641" s="13">
        <v>0.5</v>
      </c>
      <c r="L641" s="8">
        <f t="shared" si="10"/>
        <v>296.245</v>
      </c>
    </row>
    <row r="642" spans="1:12" x14ac:dyDescent="0.25">
      <c r="A642" t="s">
        <v>0</v>
      </c>
      <c r="B642" t="s">
        <v>100</v>
      </c>
      <c r="C642" s="2">
        <v>45383</v>
      </c>
      <c r="D642" s="2">
        <v>45747</v>
      </c>
      <c r="E642" s="3">
        <v>2358</v>
      </c>
      <c r="F642" s="3">
        <v>0</v>
      </c>
      <c r="G642" s="3">
        <v>0</v>
      </c>
      <c r="H642" s="3">
        <v>2358</v>
      </c>
      <c r="I642" s="7">
        <v>589.5</v>
      </c>
      <c r="J642">
        <f>VLOOKUP(B642,[1]Foglio4!$A:$L,12,0)</f>
        <v>4</v>
      </c>
      <c r="K642" s="13">
        <v>0.6</v>
      </c>
      <c r="L642" s="8">
        <f t="shared" si="10"/>
        <v>353.7</v>
      </c>
    </row>
    <row r="643" spans="1:12" x14ac:dyDescent="0.25">
      <c r="A643" t="s">
        <v>0</v>
      </c>
      <c r="B643" t="s">
        <v>1453</v>
      </c>
      <c r="C643" s="2">
        <v>45383</v>
      </c>
      <c r="D643" s="2">
        <v>45747</v>
      </c>
      <c r="E643" s="3">
        <v>85</v>
      </c>
      <c r="F643" s="3">
        <v>0</v>
      </c>
      <c r="G643" s="3">
        <v>0</v>
      </c>
      <c r="H643" s="3">
        <v>85</v>
      </c>
      <c r="I643" s="7">
        <v>589.49</v>
      </c>
      <c r="J643">
        <f>VLOOKUP(B643,[1]Foglio4!$A:$L,12,0)</f>
        <v>4</v>
      </c>
      <c r="K643" s="13">
        <v>0.6</v>
      </c>
      <c r="L643" s="8">
        <f t="shared" si="10"/>
        <v>353.69400000000002</v>
      </c>
    </row>
    <row r="644" spans="1:12" x14ac:dyDescent="0.25">
      <c r="A644" t="s">
        <v>0</v>
      </c>
      <c r="B644" t="s">
        <v>618</v>
      </c>
      <c r="C644" s="2">
        <v>45383</v>
      </c>
      <c r="D644" s="2">
        <v>45747</v>
      </c>
      <c r="E644" s="3">
        <v>6548</v>
      </c>
      <c r="F644" s="3">
        <v>0</v>
      </c>
      <c r="G644" s="3">
        <v>0</v>
      </c>
      <c r="H644" s="3">
        <v>6548</v>
      </c>
      <c r="I644" s="7">
        <v>589.32000000000005</v>
      </c>
      <c r="J644">
        <v>3</v>
      </c>
      <c r="K644" s="13">
        <v>0.5</v>
      </c>
      <c r="L644" s="8">
        <f t="shared" si="10"/>
        <v>294.66000000000003</v>
      </c>
    </row>
    <row r="645" spans="1:12" x14ac:dyDescent="0.25">
      <c r="A645" t="s">
        <v>0</v>
      </c>
      <c r="B645" t="s">
        <v>1</v>
      </c>
      <c r="C645" s="2">
        <v>45383</v>
      </c>
      <c r="D645" s="2">
        <v>45747</v>
      </c>
      <c r="E645" s="4">
        <v>69.2</v>
      </c>
      <c r="F645" s="3">
        <v>0</v>
      </c>
      <c r="G645" s="3">
        <v>0</v>
      </c>
      <c r="H645" s="4">
        <v>69.2</v>
      </c>
      <c r="I645" s="7">
        <v>588.20000000000005</v>
      </c>
      <c r="J645">
        <f>VLOOKUP(B645,[1]Foglio4!$A:$L,12,0)</f>
        <v>4</v>
      </c>
      <c r="K645" s="13">
        <v>0.6</v>
      </c>
      <c r="L645" s="8">
        <f t="shared" si="10"/>
        <v>352.92</v>
      </c>
    </row>
    <row r="646" spans="1:12" x14ac:dyDescent="0.25">
      <c r="A646" t="s">
        <v>0</v>
      </c>
      <c r="B646" t="s">
        <v>727</v>
      </c>
      <c r="C646" s="2">
        <v>45383</v>
      </c>
      <c r="D646" s="2">
        <v>45747</v>
      </c>
      <c r="E646" s="3">
        <v>1800</v>
      </c>
      <c r="F646" s="3">
        <v>0</v>
      </c>
      <c r="G646" s="3">
        <v>0</v>
      </c>
      <c r="H646" s="3">
        <v>1800</v>
      </c>
      <c r="I646" s="7">
        <v>588.04</v>
      </c>
      <c r="J646">
        <v>3</v>
      </c>
      <c r="K646" s="13">
        <v>0.5</v>
      </c>
      <c r="L646" s="8">
        <f t="shared" si="10"/>
        <v>294.02</v>
      </c>
    </row>
    <row r="647" spans="1:12" x14ac:dyDescent="0.25">
      <c r="A647" t="s">
        <v>0</v>
      </c>
      <c r="B647" t="s">
        <v>351</v>
      </c>
      <c r="C647" s="2">
        <v>45383</v>
      </c>
      <c r="D647" s="2">
        <v>45747</v>
      </c>
      <c r="E647" s="3">
        <v>1630</v>
      </c>
      <c r="F647" s="3">
        <v>0</v>
      </c>
      <c r="G647" s="3">
        <v>0</v>
      </c>
      <c r="H647" s="3">
        <v>1630</v>
      </c>
      <c r="I647" s="7">
        <v>586.79999999999995</v>
      </c>
      <c r="J647">
        <f>VLOOKUP(B647,[1]Foglio4!$A:$L,12,0)</f>
        <v>4</v>
      </c>
      <c r="K647" s="13">
        <v>0.6</v>
      </c>
      <c r="L647" s="8">
        <f t="shared" si="10"/>
        <v>352.08</v>
      </c>
    </row>
    <row r="648" spans="1:12" x14ac:dyDescent="0.25">
      <c r="A648" t="s">
        <v>0</v>
      </c>
      <c r="B648" t="s">
        <v>1034</v>
      </c>
      <c r="C648" s="2">
        <v>45383</v>
      </c>
      <c r="D648" s="2">
        <v>45747</v>
      </c>
      <c r="E648" s="3">
        <v>588</v>
      </c>
      <c r="F648" s="3">
        <v>0</v>
      </c>
      <c r="G648" s="3">
        <v>0</v>
      </c>
      <c r="H648" s="3">
        <v>588</v>
      </c>
      <c r="I648" s="7">
        <v>585.52</v>
      </c>
      <c r="J648">
        <f>VLOOKUP(B648,[1]Foglio4!$A:$L,12,0)</f>
        <v>4</v>
      </c>
      <c r="K648" s="13">
        <v>0.6</v>
      </c>
      <c r="L648" s="8">
        <f t="shared" si="10"/>
        <v>351.31199999999995</v>
      </c>
    </row>
    <row r="649" spans="1:12" x14ac:dyDescent="0.25">
      <c r="A649" t="s">
        <v>0</v>
      </c>
      <c r="B649" t="s">
        <v>1052</v>
      </c>
      <c r="C649" s="2">
        <v>45383</v>
      </c>
      <c r="D649" s="2">
        <v>45747</v>
      </c>
      <c r="E649" s="3">
        <v>457</v>
      </c>
      <c r="F649" s="3">
        <v>0</v>
      </c>
      <c r="G649" s="3">
        <v>0</v>
      </c>
      <c r="H649" s="3">
        <v>457</v>
      </c>
      <c r="I649" s="7">
        <v>584.96</v>
      </c>
      <c r="J649">
        <f>VLOOKUP(B649,[1]Foglio4!$A:$L,12,0)</f>
        <v>4</v>
      </c>
      <c r="K649" s="13">
        <v>0.6</v>
      </c>
      <c r="L649" s="8">
        <f t="shared" si="10"/>
        <v>350.976</v>
      </c>
    </row>
    <row r="650" spans="1:12" x14ac:dyDescent="0.25">
      <c r="A650" t="s">
        <v>0</v>
      </c>
      <c r="B650" t="s">
        <v>1748</v>
      </c>
      <c r="C650" s="2">
        <v>45383</v>
      </c>
      <c r="D650" s="2">
        <v>45747</v>
      </c>
      <c r="E650" s="3">
        <v>71</v>
      </c>
      <c r="F650" s="3">
        <v>0</v>
      </c>
      <c r="G650" s="3">
        <v>0</v>
      </c>
      <c r="H650" s="3">
        <v>71</v>
      </c>
      <c r="I650" s="7">
        <v>584.41</v>
      </c>
      <c r="J650">
        <v>3</v>
      </c>
      <c r="K650" s="13">
        <v>0.5</v>
      </c>
      <c r="L650" s="8">
        <f t="shared" si="10"/>
        <v>292.20499999999998</v>
      </c>
    </row>
    <row r="651" spans="1:12" x14ac:dyDescent="0.25">
      <c r="A651" t="s">
        <v>0</v>
      </c>
      <c r="B651" t="s">
        <v>1473</v>
      </c>
      <c r="C651" s="2">
        <v>45383</v>
      </c>
      <c r="D651" s="2">
        <v>45747</v>
      </c>
      <c r="E651" s="3">
        <v>85</v>
      </c>
      <c r="F651" s="3">
        <v>0</v>
      </c>
      <c r="G651" s="3">
        <v>0</v>
      </c>
      <c r="H651" s="3">
        <v>85</v>
      </c>
      <c r="I651" s="7">
        <v>582.25</v>
      </c>
      <c r="J651">
        <f>VLOOKUP(B651,[1]Foglio4!$A:$L,12,0)</f>
        <v>4</v>
      </c>
      <c r="K651" s="13">
        <v>0.6</v>
      </c>
      <c r="L651" s="8">
        <f t="shared" ref="L651:L714" si="11">+K651*I651</f>
        <v>349.34999999999997</v>
      </c>
    </row>
    <row r="652" spans="1:12" x14ac:dyDescent="0.25">
      <c r="A652" t="s">
        <v>0</v>
      </c>
      <c r="B652" t="s">
        <v>1114</v>
      </c>
      <c r="C652" s="2">
        <v>45383</v>
      </c>
      <c r="D652" s="2">
        <v>45747</v>
      </c>
      <c r="E652" s="3">
        <v>49</v>
      </c>
      <c r="F652" s="3">
        <v>0</v>
      </c>
      <c r="G652" s="3">
        <v>0</v>
      </c>
      <c r="H652" s="3">
        <v>49</v>
      </c>
      <c r="I652" s="7">
        <v>581.14</v>
      </c>
      <c r="J652">
        <f>VLOOKUP(B652,[1]Foglio4!$A:$L,12,0)</f>
        <v>4</v>
      </c>
      <c r="K652" s="13">
        <v>0.6</v>
      </c>
      <c r="L652" s="8">
        <f t="shared" si="11"/>
        <v>348.68399999999997</v>
      </c>
    </row>
    <row r="653" spans="1:12" x14ac:dyDescent="0.25">
      <c r="A653" t="s">
        <v>0</v>
      </c>
      <c r="B653" t="s">
        <v>1307</v>
      </c>
      <c r="C653" s="2">
        <v>45383</v>
      </c>
      <c r="D653" s="2">
        <v>45747</v>
      </c>
      <c r="E653" s="3">
        <v>1108</v>
      </c>
      <c r="F653" s="3">
        <v>0</v>
      </c>
      <c r="G653" s="3">
        <v>0</v>
      </c>
      <c r="H653" s="3">
        <v>1108</v>
      </c>
      <c r="I653" s="7">
        <v>581.12</v>
      </c>
      <c r="J653">
        <v>3</v>
      </c>
      <c r="K653" s="13">
        <v>0.5</v>
      </c>
      <c r="L653" s="8">
        <f t="shared" si="11"/>
        <v>290.56</v>
      </c>
    </row>
    <row r="654" spans="1:12" x14ac:dyDescent="0.25">
      <c r="A654" t="s">
        <v>0</v>
      </c>
      <c r="B654" t="s">
        <v>1077</v>
      </c>
      <c r="C654" s="2">
        <v>45383</v>
      </c>
      <c r="D654" s="2">
        <v>45747</v>
      </c>
      <c r="E654" s="3">
        <v>559</v>
      </c>
      <c r="F654" s="3">
        <v>0</v>
      </c>
      <c r="G654" s="3">
        <v>0</v>
      </c>
      <c r="H654" s="3">
        <v>559</v>
      </c>
      <c r="I654" s="7">
        <v>577.97</v>
      </c>
      <c r="J654">
        <f>VLOOKUP(B654,[1]Foglio4!$A:$L,12,0)</f>
        <v>4</v>
      </c>
      <c r="K654" s="13">
        <v>0.6</v>
      </c>
      <c r="L654" s="8">
        <f t="shared" si="11"/>
        <v>346.78199999999998</v>
      </c>
    </row>
    <row r="655" spans="1:12" x14ac:dyDescent="0.25">
      <c r="A655" t="s">
        <v>0</v>
      </c>
      <c r="B655" t="s">
        <v>756</v>
      </c>
      <c r="C655" s="2">
        <v>45383</v>
      </c>
      <c r="D655" s="2">
        <v>45747</v>
      </c>
      <c r="E655" s="3">
        <v>1871</v>
      </c>
      <c r="F655" s="3">
        <v>0</v>
      </c>
      <c r="G655" s="3">
        <v>0</v>
      </c>
      <c r="H655" s="3">
        <v>1871</v>
      </c>
      <c r="I655" s="7">
        <v>576.14</v>
      </c>
      <c r="J655">
        <v>3</v>
      </c>
      <c r="K655" s="13">
        <v>0.5</v>
      </c>
      <c r="L655" s="8">
        <f t="shared" si="11"/>
        <v>288.07</v>
      </c>
    </row>
    <row r="656" spans="1:12" x14ac:dyDescent="0.25">
      <c r="A656" t="s">
        <v>0</v>
      </c>
      <c r="B656" t="s">
        <v>430</v>
      </c>
      <c r="C656" s="2">
        <v>45383</v>
      </c>
      <c r="D656" s="2">
        <v>45747</v>
      </c>
      <c r="E656" s="3">
        <v>12500</v>
      </c>
      <c r="F656" s="3">
        <v>0</v>
      </c>
      <c r="G656" s="3">
        <v>0</v>
      </c>
      <c r="H656" s="3">
        <v>12500</v>
      </c>
      <c r="I656" s="7">
        <v>575</v>
      </c>
      <c r="J656">
        <f>VLOOKUP(B656,[1]Foglio4!$A:$L,12,0)</f>
        <v>4</v>
      </c>
      <c r="K656" s="13">
        <v>0.6</v>
      </c>
      <c r="L656" s="8">
        <f t="shared" si="11"/>
        <v>345</v>
      </c>
    </row>
    <row r="657" spans="1:12" x14ac:dyDescent="0.25">
      <c r="A657" t="s">
        <v>0</v>
      </c>
      <c r="B657" t="s">
        <v>115</v>
      </c>
      <c r="C657" s="2">
        <v>45383</v>
      </c>
      <c r="D657" s="2">
        <v>45747</v>
      </c>
      <c r="E657" s="3">
        <v>3888</v>
      </c>
      <c r="F657" s="3">
        <v>0</v>
      </c>
      <c r="G657" s="3">
        <v>0</v>
      </c>
      <c r="H657" s="3">
        <v>3888</v>
      </c>
      <c r="I657" s="7">
        <v>573.48</v>
      </c>
      <c r="J657">
        <f>VLOOKUP(B657,[1]Foglio4!$A:$L,12,0)</f>
        <v>4</v>
      </c>
      <c r="K657" s="13">
        <v>0.6</v>
      </c>
      <c r="L657" s="8">
        <f t="shared" si="11"/>
        <v>344.08800000000002</v>
      </c>
    </row>
    <row r="658" spans="1:12" x14ac:dyDescent="0.25">
      <c r="A658" t="s">
        <v>0</v>
      </c>
      <c r="B658" t="s">
        <v>111</v>
      </c>
      <c r="C658" s="2">
        <v>45383</v>
      </c>
      <c r="D658" s="2">
        <v>45747</v>
      </c>
      <c r="E658" s="3">
        <v>160</v>
      </c>
      <c r="F658" s="3">
        <v>0</v>
      </c>
      <c r="G658" s="3">
        <v>0</v>
      </c>
      <c r="H658" s="3">
        <v>160</v>
      </c>
      <c r="I658" s="7">
        <v>569.91</v>
      </c>
      <c r="J658">
        <f>VLOOKUP(B658,[1]Foglio4!$A:$L,12,0)</f>
        <v>4</v>
      </c>
      <c r="K658" s="13">
        <v>0.6</v>
      </c>
      <c r="L658" s="8">
        <f t="shared" si="11"/>
        <v>341.94599999999997</v>
      </c>
    </row>
    <row r="659" spans="1:12" x14ac:dyDescent="0.25">
      <c r="A659" t="s">
        <v>0</v>
      </c>
      <c r="B659" t="s">
        <v>1472</v>
      </c>
      <c r="C659" s="2">
        <v>45383</v>
      </c>
      <c r="D659" s="2">
        <v>45747</v>
      </c>
      <c r="E659" s="3">
        <v>85</v>
      </c>
      <c r="F659" s="3">
        <v>0</v>
      </c>
      <c r="G659" s="3">
        <v>0</v>
      </c>
      <c r="H659" s="3">
        <v>85</v>
      </c>
      <c r="I659" s="7">
        <v>568.4</v>
      </c>
      <c r="J659">
        <f>VLOOKUP(B659,[1]Foglio4!$A:$L,12,0)</f>
        <v>4</v>
      </c>
      <c r="K659" s="13">
        <v>0.6</v>
      </c>
      <c r="L659" s="8">
        <f t="shared" si="11"/>
        <v>341.03999999999996</v>
      </c>
    </row>
    <row r="660" spans="1:12" x14ac:dyDescent="0.25">
      <c r="A660" t="s">
        <v>0</v>
      </c>
      <c r="B660" t="s">
        <v>719</v>
      </c>
      <c r="C660" s="2">
        <v>45383</v>
      </c>
      <c r="D660" s="2">
        <v>45747</v>
      </c>
      <c r="E660" s="3">
        <v>5678</v>
      </c>
      <c r="F660" s="3">
        <v>0</v>
      </c>
      <c r="G660" s="3">
        <v>0</v>
      </c>
      <c r="H660" s="3">
        <v>5678</v>
      </c>
      <c r="I660" s="7">
        <v>567.79999999999995</v>
      </c>
      <c r="J660">
        <v>3</v>
      </c>
      <c r="K660" s="13">
        <v>0.5</v>
      </c>
      <c r="L660" s="8">
        <f t="shared" si="11"/>
        <v>283.89999999999998</v>
      </c>
    </row>
    <row r="661" spans="1:12" x14ac:dyDescent="0.25">
      <c r="A661" t="s">
        <v>0</v>
      </c>
      <c r="B661" t="s">
        <v>83</v>
      </c>
      <c r="C661" s="2">
        <v>45383</v>
      </c>
      <c r="D661" s="2">
        <v>45747</v>
      </c>
      <c r="E661" s="3">
        <v>6200</v>
      </c>
      <c r="F661" s="3">
        <v>0</v>
      </c>
      <c r="G661" s="3">
        <v>0</v>
      </c>
      <c r="H661" s="3">
        <v>6200</v>
      </c>
      <c r="I661" s="7">
        <v>566.67999999999995</v>
      </c>
      <c r="J661">
        <v>3</v>
      </c>
      <c r="K661" s="13">
        <v>0.5</v>
      </c>
      <c r="L661" s="8">
        <f t="shared" si="11"/>
        <v>283.33999999999997</v>
      </c>
    </row>
    <row r="662" spans="1:12" x14ac:dyDescent="0.25">
      <c r="A662" t="s">
        <v>0</v>
      </c>
      <c r="B662" t="s">
        <v>1814</v>
      </c>
      <c r="C662" s="2">
        <v>45383</v>
      </c>
      <c r="D662" s="2">
        <v>45747</v>
      </c>
      <c r="E662" s="3">
        <v>40</v>
      </c>
      <c r="F662" s="3">
        <v>0</v>
      </c>
      <c r="G662" s="3">
        <v>0</v>
      </c>
      <c r="H662" s="3">
        <v>40</v>
      </c>
      <c r="I662" s="7">
        <v>566</v>
      </c>
      <c r="J662">
        <f>VLOOKUP(B662,[1]Foglio4!$A:$L,12,0)</f>
        <v>4</v>
      </c>
      <c r="K662" s="13">
        <v>0.6</v>
      </c>
      <c r="L662" s="8">
        <f t="shared" si="11"/>
        <v>339.59999999999997</v>
      </c>
    </row>
    <row r="663" spans="1:12" x14ac:dyDescent="0.25">
      <c r="A663" t="s">
        <v>0</v>
      </c>
      <c r="B663" t="s">
        <v>217</v>
      </c>
      <c r="C663" s="2">
        <v>45383</v>
      </c>
      <c r="D663" s="2">
        <v>45747</v>
      </c>
      <c r="E663" s="3">
        <v>5900</v>
      </c>
      <c r="F663" s="3">
        <v>0</v>
      </c>
      <c r="G663" s="3">
        <v>0</v>
      </c>
      <c r="H663" s="3">
        <v>5900</v>
      </c>
      <c r="I663" s="7">
        <v>563.69000000000005</v>
      </c>
      <c r="J663">
        <f>VLOOKUP(B663,[1]Foglio4!$A:$L,12,0)</f>
        <v>4</v>
      </c>
      <c r="K663" s="13">
        <v>0.6</v>
      </c>
      <c r="L663" s="8">
        <f t="shared" si="11"/>
        <v>338.214</v>
      </c>
    </row>
    <row r="664" spans="1:12" x14ac:dyDescent="0.25">
      <c r="A664" t="s">
        <v>0</v>
      </c>
      <c r="B664" t="s">
        <v>188</v>
      </c>
      <c r="C664" s="2">
        <v>45383</v>
      </c>
      <c r="D664" s="2">
        <v>45747</v>
      </c>
      <c r="E664" s="3">
        <v>363</v>
      </c>
      <c r="F664" s="3">
        <v>0</v>
      </c>
      <c r="G664" s="3">
        <v>0</v>
      </c>
      <c r="H664" s="3">
        <v>363</v>
      </c>
      <c r="I664" s="7">
        <v>562.65</v>
      </c>
      <c r="J664">
        <f>VLOOKUP(B664,[1]Foglio4!$A:$L,12,0)</f>
        <v>4</v>
      </c>
      <c r="K664" s="13">
        <v>0.6</v>
      </c>
      <c r="L664" s="8">
        <f t="shared" si="11"/>
        <v>337.59</v>
      </c>
    </row>
    <row r="665" spans="1:12" x14ac:dyDescent="0.25">
      <c r="A665" t="s">
        <v>0</v>
      </c>
      <c r="B665" t="s">
        <v>726</v>
      </c>
      <c r="C665" s="2">
        <v>45383</v>
      </c>
      <c r="D665" s="2">
        <v>45747</v>
      </c>
      <c r="E665" s="3">
        <v>749</v>
      </c>
      <c r="F665" s="3">
        <v>0</v>
      </c>
      <c r="G665" s="3">
        <v>0</v>
      </c>
      <c r="H665" s="3">
        <v>749</v>
      </c>
      <c r="I665" s="7">
        <v>561.75</v>
      </c>
      <c r="J665">
        <v>3</v>
      </c>
      <c r="K665" s="13">
        <v>0.5</v>
      </c>
      <c r="L665" s="8">
        <f t="shared" si="11"/>
        <v>280.875</v>
      </c>
    </row>
    <row r="666" spans="1:12" x14ac:dyDescent="0.25">
      <c r="A666" t="s">
        <v>0</v>
      </c>
      <c r="B666" t="s">
        <v>954</v>
      </c>
      <c r="C666" s="2">
        <v>45383</v>
      </c>
      <c r="D666" s="2">
        <v>45747</v>
      </c>
      <c r="E666" s="3">
        <v>3493</v>
      </c>
      <c r="F666" s="3">
        <v>0</v>
      </c>
      <c r="G666" s="3">
        <v>0</v>
      </c>
      <c r="H666" s="3">
        <v>3493</v>
      </c>
      <c r="I666" s="7">
        <v>560.98</v>
      </c>
      <c r="J666">
        <f>VLOOKUP(B666,[1]Foglio4!$A:$L,12,0)</f>
        <v>4</v>
      </c>
      <c r="K666" s="13">
        <v>0.6</v>
      </c>
      <c r="L666" s="8">
        <f t="shared" si="11"/>
        <v>336.58800000000002</v>
      </c>
    </row>
    <row r="667" spans="1:12" x14ac:dyDescent="0.25">
      <c r="A667" t="s">
        <v>0</v>
      </c>
      <c r="B667" t="s">
        <v>1747</v>
      </c>
      <c r="C667" s="2">
        <v>45383</v>
      </c>
      <c r="D667" s="2">
        <v>45747</v>
      </c>
      <c r="E667" s="3">
        <v>86</v>
      </c>
      <c r="F667" s="3">
        <v>0</v>
      </c>
      <c r="G667" s="3">
        <v>0</v>
      </c>
      <c r="H667" s="3">
        <v>86</v>
      </c>
      <c r="I667" s="7">
        <v>560.72</v>
      </c>
      <c r="J667">
        <v>3</v>
      </c>
      <c r="K667" s="13">
        <v>0.5</v>
      </c>
      <c r="L667" s="8">
        <f t="shared" si="11"/>
        <v>280.36</v>
      </c>
    </row>
    <row r="668" spans="1:12" x14ac:dyDescent="0.25">
      <c r="A668" t="s">
        <v>0</v>
      </c>
      <c r="B668" t="s">
        <v>459</v>
      </c>
      <c r="C668" s="2">
        <v>45383</v>
      </c>
      <c r="D668" s="2">
        <v>45747</v>
      </c>
      <c r="E668" s="3">
        <v>17402</v>
      </c>
      <c r="F668" s="3">
        <v>0</v>
      </c>
      <c r="G668" s="3">
        <v>0</v>
      </c>
      <c r="H668" s="3">
        <v>17402</v>
      </c>
      <c r="I668" s="7">
        <v>556.86</v>
      </c>
      <c r="J668">
        <v>3</v>
      </c>
      <c r="K668" s="13">
        <v>0.5</v>
      </c>
      <c r="L668" s="8">
        <f t="shared" si="11"/>
        <v>278.43</v>
      </c>
    </row>
    <row r="669" spans="1:12" x14ac:dyDescent="0.25">
      <c r="A669" t="s">
        <v>0</v>
      </c>
      <c r="B669" t="s">
        <v>1029</v>
      </c>
      <c r="C669" s="2">
        <v>45383</v>
      </c>
      <c r="D669" s="2">
        <v>45747</v>
      </c>
      <c r="E669" s="3">
        <v>528</v>
      </c>
      <c r="F669" s="3">
        <v>0</v>
      </c>
      <c r="G669" s="3">
        <v>0</v>
      </c>
      <c r="H669" s="3">
        <v>528</v>
      </c>
      <c r="I669" s="7">
        <v>544.35</v>
      </c>
      <c r="J669">
        <f>VLOOKUP(B669,[1]Foglio4!$A:$L,12,0)</f>
        <v>4</v>
      </c>
      <c r="K669" s="13">
        <v>0.6</v>
      </c>
      <c r="L669" s="8">
        <f t="shared" si="11"/>
        <v>326.61</v>
      </c>
    </row>
    <row r="670" spans="1:12" x14ac:dyDescent="0.25">
      <c r="A670" t="s">
        <v>0</v>
      </c>
      <c r="B670" t="s">
        <v>339</v>
      </c>
      <c r="C670" s="2">
        <v>45383</v>
      </c>
      <c r="D670" s="2">
        <v>45747</v>
      </c>
      <c r="E670" s="3">
        <v>7371</v>
      </c>
      <c r="F670" s="3">
        <v>0</v>
      </c>
      <c r="G670" s="3">
        <v>0</v>
      </c>
      <c r="H670" s="3">
        <v>7371</v>
      </c>
      <c r="I670" s="7">
        <v>541.77</v>
      </c>
      <c r="J670">
        <f>VLOOKUP(B670,[1]Foglio4!$A:$L,12,0)</f>
        <v>4</v>
      </c>
      <c r="K670" s="13">
        <v>0.6</v>
      </c>
      <c r="L670" s="8">
        <f t="shared" si="11"/>
        <v>325.06199999999995</v>
      </c>
    </row>
    <row r="671" spans="1:12" x14ac:dyDescent="0.25">
      <c r="A671" t="s">
        <v>0</v>
      </c>
      <c r="B671" t="s">
        <v>1126</v>
      </c>
      <c r="C671" s="2">
        <v>45383</v>
      </c>
      <c r="D671" s="2">
        <v>45747</v>
      </c>
      <c r="E671" s="3">
        <v>85</v>
      </c>
      <c r="F671" s="3">
        <v>0</v>
      </c>
      <c r="G671" s="3">
        <v>0</v>
      </c>
      <c r="H671" s="3">
        <v>85</v>
      </c>
      <c r="I671" s="7">
        <v>541.45000000000005</v>
      </c>
      <c r="J671">
        <f>VLOOKUP(B671,[1]Foglio4!$A:$L,12,0)</f>
        <v>4</v>
      </c>
      <c r="K671" s="13">
        <v>0.6</v>
      </c>
      <c r="L671" s="8">
        <f t="shared" si="11"/>
        <v>324.87</v>
      </c>
    </row>
    <row r="672" spans="1:12" x14ac:dyDescent="0.25">
      <c r="A672" t="s">
        <v>0</v>
      </c>
      <c r="B672" t="s">
        <v>557</v>
      </c>
      <c r="C672" s="2">
        <v>45383</v>
      </c>
      <c r="D672" s="2">
        <v>45747</v>
      </c>
      <c r="E672" s="3">
        <v>1150</v>
      </c>
      <c r="F672" s="3">
        <v>0</v>
      </c>
      <c r="G672" s="3">
        <v>0</v>
      </c>
      <c r="H672" s="3">
        <v>1150</v>
      </c>
      <c r="I672" s="7">
        <v>540.29</v>
      </c>
      <c r="J672">
        <v>3</v>
      </c>
      <c r="K672" s="13">
        <v>0.5</v>
      </c>
      <c r="L672" s="8">
        <f t="shared" si="11"/>
        <v>270.14499999999998</v>
      </c>
    </row>
    <row r="673" spans="1:12" x14ac:dyDescent="0.25">
      <c r="A673" t="s">
        <v>0</v>
      </c>
      <c r="B673" t="s">
        <v>938</v>
      </c>
      <c r="C673" s="2">
        <v>45383</v>
      </c>
      <c r="D673" s="2">
        <v>45747</v>
      </c>
      <c r="E673" s="3">
        <v>1800</v>
      </c>
      <c r="F673" s="3">
        <v>0</v>
      </c>
      <c r="G673" s="3">
        <v>0</v>
      </c>
      <c r="H673" s="3">
        <v>1800</v>
      </c>
      <c r="I673" s="7">
        <v>540</v>
      </c>
      <c r="J673">
        <f>VLOOKUP(B673,[1]Foglio4!$A:$L,12,0)</f>
        <v>4</v>
      </c>
      <c r="K673" s="13">
        <v>0.6</v>
      </c>
      <c r="L673" s="8">
        <f t="shared" si="11"/>
        <v>324</v>
      </c>
    </row>
    <row r="674" spans="1:12" x14ac:dyDescent="0.25">
      <c r="A674" t="s">
        <v>0</v>
      </c>
      <c r="B674" t="s">
        <v>826</v>
      </c>
      <c r="C674" s="2">
        <v>45383</v>
      </c>
      <c r="D674" s="2">
        <v>45747</v>
      </c>
      <c r="E674" s="3">
        <v>3798</v>
      </c>
      <c r="F674" s="3">
        <v>0</v>
      </c>
      <c r="G674" s="3">
        <v>0</v>
      </c>
      <c r="H674" s="3">
        <v>3798</v>
      </c>
      <c r="I674" s="7">
        <v>539.32000000000005</v>
      </c>
      <c r="J674">
        <v>3</v>
      </c>
      <c r="K674" s="13">
        <v>0.5</v>
      </c>
      <c r="L674" s="8">
        <f t="shared" si="11"/>
        <v>269.66000000000003</v>
      </c>
    </row>
    <row r="675" spans="1:12" x14ac:dyDescent="0.25">
      <c r="A675" t="s">
        <v>0</v>
      </c>
      <c r="B675" t="s">
        <v>849</v>
      </c>
      <c r="C675" s="2">
        <v>45383</v>
      </c>
      <c r="D675" s="2">
        <v>45747</v>
      </c>
      <c r="E675" s="3">
        <v>125</v>
      </c>
      <c r="F675" s="3">
        <v>0</v>
      </c>
      <c r="G675" s="3">
        <v>0</v>
      </c>
      <c r="H675" s="3">
        <v>125</v>
      </c>
      <c r="I675" s="7">
        <v>537.64</v>
      </c>
      <c r="J675">
        <v>3</v>
      </c>
      <c r="K675" s="13">
        <v>0.5</v>
      </c>
      <c r="L675" s="8">
        <f t="shared" si="11"/>
        <v>268.82</v>
      </c>
    </row>
    <row r="676" spans="1:12" x14ac:dyDescent="0.25">
      <c r="A676" t="s">
        <v>0</v>
      </c>
      <c r="B676" t="s">
        <v>456</v>
      </c>
      <c r="C676" s="2">
        <v>45383</v>
      </c>
      <c r="D676" s="2">
        <v>45747</v>
      </c>
      <c r="E676" s="3">
        <v>15631</v>
      </c>
      <c r="F676" s="3">
        <v>0</v>
      </c>
      <c r="G676" s="3">
        <v>0</v>
      </c>
      <c r="H676" s="3">
        <v>15631</v>
      </c>
      <c r="I676" s="7">
        <v>536.91999999999996</v>
      </c>
      <c r="J676">
        <v>3</v>
      </c>
      <c r="K676" s="13">
        <v>0.5</v>
      </c>
      <c r="L676" s="8">
        <f t="shared" si="11"/>
        <v>268.45999999999998</v>
      </c>
    </row>
    <row r="677" spans="1:12" x14ac:dyDescent="0.25">
      <c r="A677" t="s">
        <v>0</v>
      </c>
      <c r="B677" t="s">
        <v>1439</v>
      </c>
      <c r="C677" s="2">
        <v>45383</v>
      </c>
      <c r="D677" s="2">
        <v>45747</v>
      </c>
      <c r="E677" s="3">
        <v>200</v>
      </c>
      <c r="F677" s="3">
        <v>0</v>
      </c>
      <c r="G677" s="3">
        <v>0</v>
      </c>
      <c r="H677" s="3">
        <v>200</v>
      </c>
      <c r="I677" s="7">
        <v>534</v>
      </c>
      <c r="J677">
        <v>4</v>
      </c>
      <c r="K677" s="13">
        <v>0.6</v>
      </c>
      <c r="L677" s="8">
        <f t="shared" si="11"/>
        <v>320.39999999999998</v>
      </c>
    </row>
    <row r="678" spans="1:12" x14ac:dyDescent="0.25">
      <c r="A678" t="s">
        <v>0</v>
      </c>
      <c r="B678" t="s">
        <v>835</v>
      </c>
      <c r="C678" s="2">
        <v>45383</v>
      </c>
      <c r="D678" s="2">
        <v>45747</v>
      </c>
      <c r="E678" s="3">
        <v>953</v>
      </c>
      <c r="F678" s="3">
        <v>0</v>
      </c>
      <c r="G678" s="3">
        <v>0</v>
      </c>
      <c r="H678" s="3">
        <v>953</v>
      </c>
      <c r="I678" s="7">
        <v>533.97</v>
      </c>
      <c r="J678">
        <v>3</v>
      </c>
      <c r="K678" s="13">
        <v>0.5</v>
      </c>
      <c r="L678" s="8">
        <f t="shared" si="11"/>
        <v>266.98500000000001</v>
      </c>
    </row>
    <row r="679" spans="1:12" x14ac:dyDescent="0.25">
      <c r="A679" t="s">
        <v>0</v>
      </c>
      <c r="B679" t="s">
        <v>539</v>
      </c>
      <c r="C679" s="2">
        <v>45383</v>
      </c>
      <c r="D679" s="2">
        <v>45747</v>
      </c>
      <c r="E679" s="3">
        <v>43220</v>
      </c>
      <c r="F679" s="3">
        <v>0</v>
      </c>
      <c r="G679" s="3">
        <v>0</v>
      </c>
      <c r="H679" s="3">
        <v>43220</v>
      </c>
      <c r="I679" s="7">
        <v>530.74</v>
      </c>
      <c r="J679">
        <v>3</v>
      </c>
      <c r="K679" s="13">
        <v>0.5</v>
      </c>
      <c r="L679" s="8">
        <f t="shared" si="11"/>
        <v>265.37</v>
      </c>
    </row>
    <row r="680" spans="1:12" x14ac:dyDescent="0.25">
      <c r="A680" t="s">
        <v>0</v>
      </c>
      <c r="B680" t="s">
        <v>580</v>
      </c>
      <c r="C680" s="2">
        <v>45383</v>
      </c>
      <c r="D680" s="2">
        <v>45747</v>
      </c>
      <c r="E680" s="3">
        <v>1059</v>
      </c>
      <c r="F680" s="3">
        <v>0</v>
      </c>
      <c r="G680" s="3">
        <v>0</v>
      </c>
      <c r="H680" s="3">
        <v>1059</v>
      </c>
      <c r="I680" s="7">
        <v>529.5</v>
      </c>
      <c r="J680">
        <v>3</v>
      </c>
      <c r="K680" s="13">
        <v>0.5</v>
      </c>
      <c r="L680" s="8">
        <f t="shared" si="11"/>
        <v>264.75</v>
      </c>
    </row>
    <row r="681" spans="1:12" x14ac:dyDescent="0.25">
      <c r="A681" t="s">
        <v>0</v>
      </c>
      <c r="B681" t="s">
        <v>84</v>
      </c>
      <c r="C681" s="2">
        <v>45383</v>
      </c>
      <c r="D681" s="2">
        <v>45747</v>
      </c>
      <c r="E681" s="3">
        <v>2118</v>
      </c>
      <c r="F681" s="3">
        <v>0</v>
      </c>
      <c r="G681" s="3">
        <v>0</v>
      </c>
      <c r="H681" s="3">
        <v>2118</v>
      </c>
      <c r="I681" s="7">
        <v>529.5</v>
      </c>
      <c r="J681">
        <f>VLOOKUP(B681,[1]Foglio4!$A:$L,12,0)</f>
        <v>4</v>
      </c>
      <c r="K681" s="13">
        <v>0.6</v>
      </c>
      <c r="L681" s="8">
        <f t="shared" si="11"/>
        <v>317.7</v>
      </c>
    </row>
    <row r="682" spans="1:12" x14ac:dyDescent="0.25">
      <c r="A682" t="s">
        <v>0</v>
      </c>
      <c r="B682" t="s">
        <v>847</v>
      </c>
      <c r="C682" s="2">
        <v>45383</v>
      </c>
      <c r="D682" s="2">
        <v>45747</v>
      </c>
      <c r="E682" s="3">
        <v>121</v>
      </c>
      <c r="F682" s="3">
        <v>0</v>
      </c>
      <c r="G682" s="3">
        <v>0</v>
      </c>
      <c r="H682" s="3">
        <v>121</v>
      </c>
      <c r="I682" s="7">
        <v>528.53</v>
      </c>
      <c r="J682">
        <v>3</v>
      </c>
      <c r="K682" s="13">
        <v>0.5</v>
      </c>
      <c r="L682" s="8">
        <f t="shared" si="11"/>
        <v>264.26499999999999</v>
      </c>
    </row>
    <row r="683" spans="1:12" x14ac:dyDescent="0.25">
      <c r="A683" t="s">
        <v>0</v>
      </c>
      <c r="B683" t="s">
        <v>615</v>
      </c>
      <c r="C683" s="2">
        <v>45383</v>
      </c>
      <c r="D683" s="2">
        <v>45747</v>
      </c>
      <c r="E683" s="3">
        <v>5278</v>
      </c>
      <c r="F683" s="3">
        <v>0</v>
      </c>
      <c r="G683" s="3">
        <v>0</v>
      </c>
      <c r="H683" s="3">
        <v>5278</v>
      </c>
      <c r="I683" s="7">
        <v>527.79999999999995</v>
      </c>
      <c r="J683">
        <v>3</v>
      </c>
      <c r="K683" s="13">
        <v>0.5</v>
      </c>
      <c r="L683" s="8">
        <f t="shared" si="11"/>
        <v>263.89999999999998</v>
      </c>
    </row>
    <row r="684" spans="1:12" x14ac:dyDescent="0.25">
      <c r="A684" t="s">
        <v>0</v>
      </c>
      <c r="B684" t="s">
        <v>474</v>
      </c>
      <c r="C684" s="2">
        <v>45383</v>
      </c>
      <c r="D684" s="2">
        <v>45747</v>
      </c>
      <c r="E684" s="3">
        <v>1504</v>
      </c>
      <c r="F684" s="3">
        <v>0</v>
      </c>
      <c r="G684" s="3">
        <v>0</v>
      </c>
      <c r="H684" s="3">
        <v>1504</v>
      </c>
      <c r="I684" s="7">
        <v>526.4</v>
      </c>
      <c r="J684">
        <v>3</v>
      </c>
      <c r="K684" s="13">
        <v>0.5</v>
      </c>
      <c r="L684" s="8">
        <f t="shared" si="11"/>
        <v>263.2</v>
      </c>
    </row>
    <row r="685" spans="1:12" x14ac:dyDescent="0.25">
      <c r="A685" t="s">
        <v>0</v>
      </c>
      <c r="B685" t="s">
        <v>336</v>
      </c>
      <c r="C685" s="2">
        <v>45383</v>
      </c>
      <c r="D685" s="2">
        <v>45747</v>
      </c>
      <c r="E685" s="3">
        <v>29500</v>
      </c>
      <c r="F685" s="3">
        <v>0</v>
      </c>
      <c r="G685" s="3">
        <v>0</v>
      </c>
      <c r="H685" s="3">
        <v>29500</v>
      </c>
      <c r="I685" s="7">
        <v>525.4</v>
      </c>
      <c r="J685">
        <v>3</v>
      </c>
      <c r="K685" s="13">
        <v>0.5</v>
      </c>
      <c r="L685" s="8">
        <f t="shared" si="11"/>
        <v>262.7</v>
      </c>
    </row>
    <row r="686" spans="1:12" x14ac:dyDescent="0.25">
      <c r="A686" t="s">
        <v>0</v>
      </c>
      <c r="B686" t="s">
        <v>817</v>
      </c>
      <c r="C686" s="2">
        <v>45383</v>
      </c>
      <c r="D686" s="2">
        <v>45747</v>
      </c>
      <c r="E686" s="3">
        <v>10500</v>
      </c>
      <c r="F686" s="3">
        <v>0</v>
      </c>
      <c r="G686" s="3">
        <v>0</v>
      </c>
      <c r="H686" s="3">
        <v>10500</v>
      </c>
      <c r="I686" s="7">
        <v>525</v>
      </c>
      <c r="J686">
        <v>3</v>
      </c>
      <c r="K686" s="13">
        <v>0.5</v>
      </c>
      <c r="L686" s="8">
        <f t="shared" si="11"/>
        <v>262.5</v>
      </c>
    </row>
    <row r="687" spans="1:12" x14ac:dyDescent="0.25">
      <c r="A687" t="s">
        <v>0</v>
      </c>
      <c r="B687" t="s">
        <v>1247</v>
      </c>
      <c r="C687" s="2">
        <v>45383</v>
      </c>
      <c r="D687" s="2">
        <v>45747</v>
      </c>
      <c r="E687" s="3">
        <v>698</v>
      </c>
      <c r="F687" s="3">
        <v>0</v>
      </c>
      <c r="G687" s="3">
        <v>0</v>
      </c>
      <c r="H687" s="3">
        <v>698</v>
      </c>
      <c r="I687" s="7">
        <v>523.5</v>
      </c>
      <c r="J687">
        <v>3</v>
      </c>
      <c r="K687" s="13">
        <v>0.5</v>
      </c>
      <c r="L687" s="8">
        <f t="shared" si="11"/>
        <v>261.75</v>
      </c>
    </row>
    <row r="688" spans="1:12" x14ac:dyDescent="0.25">
      <c r="A688" t="s">
        <v>0</v>
      </c>
      <c r="B688" t="s">
        <v>1242</v>
      </c>
      <c r="C688" s="2">
        <v>45383</v>
      </c>
      <c r="D688" s="2">
        <v>45747</v>
      </c>
      <c r="E688" s="3">
        <v>870</v>
      </c>
      <c r="F688" s="3">
        <v>0</v>
      </c>
      <c r="G688" s="3">
        <v>0</v>
      </c>
      <c r="H688" s="3">
        <v>870</v>
      </c>
      <c r="I688" s="7">
        <v>522</v>
      </c>
      <c r="J688">
        <f>VLOOKUP(B688,[1]Foglio4!$A:$L,12,0)</f>
        <v>4</v>
      </c>
      <c r="K688" s="13">
        <v>0.6</v>
      </c>
      <c r="L688" s="8">
        <f t="shared" si="11"/>
        <v>313.2</v>
      </c>
    </row>
    <row r="689" spans="1:12" x14ac:dyDescent="0.25">
      <c r="A689" t="s">
        <v>0</v>
      </c>
      <c r="B689" t="s">
        <v>647</v>
      </c>
      <c r="C689" s="2">
        <v>45383</v>
      </c>
      <c r="D689" s="2">
        <v>45747</v>
      </c>
      <c r="E689" s="3">
        <v>13222</v>
      </c>
      <c r="F689" s="3">
        <v>0</v>
      </c>
      <c r="G689" s="3">
        <v>0</v>
      </c>
      <c r="H689" s="3">
        <v>13222</v>
      </c>
      <c r="I689" s="7">
        <v>519.62</v>
      </c>
      <c r="J689">
        <v>3</v>
      </c>
      <c r="K689" s="13">
        <v>0.5</v>
      </c>
      <c r="L689" s="8">
        <f t="shared" si="11"/>
        <v>259.81</v>
      </c>
    </row>
    <row r="690" spans="1:12" x14ac:dyDescent="0.25">
      <c r="A690" t="s">
        <v>0</v>
      </c>
      <c r="B690" t="s">
        <v>52</v>
      </c>
      <c r="C690" s="2">
        <v>45383</v>
      </c>
      <c r="D690" s="2">
        <v>45747</v>
      </c>
      <c r="E690" s="3">
        <v>1193</v>
      </c>
      <c r="F690" s="3">
        <v>0</v>
      </c>
      <c r="G690" s="3">
        <v>0</v>
      </c>
      <c r="H690" s="3">
        <v>1193</v>
      </c>
      <c r="I690" s="7">
        <v>517.76</v>
      </c>
      <c r="J690">
        <f>VLOOKUP(B690,[1]Foglio4!$A:$L,12,0)</f>
        <v>4</v>
      </c>
      <c r="K690" s="13">
        <v>0.6</v>
      </c>
      <c r="L690" s="8">
        <f t="shared" si="11"/>
        <v>310.65600000000001</v>
      </c>
    </row>
    <row r="691" spans="1:12" x14ac:dyDescent="0.25">
      <c r="A691" t="s">
        <v>0</v>
      </c>
      <c r="B691" t="s">
        <v>378</v>
      </c>
      <c r="C691" s="2">
        <v>45383</v>
      </c>
      <c r="D691" s="2">
        <v>45747</v>
      </c>
      <c r="E691" s="3">
        <v>10690</v>
      </c>
      <c r="F691" s="3">
        <v>0</v>
      </c>
      <c r="G691" s="3">
        <v>0</v>
      </c>
      <c r="H691" s="3">
        <v>10690</v>
      </c>
      <c r="I691" s="7">
        <v>514.19000000000005</v>
      </c>
      <c r="J691">
        <f>VLOOKUP(B691,[1]Foglio4!$A:$L,12,0)</f>
        <v>4</v>
      </c>
      <c r="K691" s="13">
        <v>0.6</v>
      </c>
      <c r="L691" s="8">
        <f t="shared" si="11"/>
        <v>308.51400000000001</v>
      </c>
    </row>
    <row r="692" spans="1:12" x14ac:dyDescent="0.25">
      <c r="A692" t="s">
        <v>0</v>
      </c>
      <c r="B692" t="s">
        <v>49</v>
      </c>
      <c r="C692" s="2">
        <v>45383</v>
      </c>
      <c r="D692" s="2">
        <v>45747</v>
      </c>
      <c r="E692" s="3">
        <v>604</v>
      </c>
      <c r="F692" s="3">
        <v>0</v>
      </c>
      <c r="G692" s="3">
        <v>0</v>
      </c>
      <c r="H692" s="3">
        <v>604</v>
      </c>
      <c r="I692" s="7">
        <v>514</v>
      </c>
      <c r="J692">
        <v>2</v>
      </c>
      <c r="K692" s="13">
        <v>0.3</v>
      </c>
      <c r="L692" s="8">
        <f t="shared" si="11"/>
        <v>154.19999999999999</v>
      </c>
    </row>
    <row r="693" spans="1:12" x14ac:dyDescent="0.25">
      <c r="A693" t="s">
        <v>0</v>
      </c>
      <c r="B693" t="s">
        <v>1158</v>
      </c>
      <c r="C693" s="2">
        <v>45383</v>
      </c>
      <c r="D693" s="2">
        <v>45747</v>
      </c>
      <c r="E693" s="3">
        <v>200</v>
      </c>
      <c r="F693" s="3">
        <v>0</v>
      </c>
      <c r="G693" s="3">
        <v>0</v>
      </c>
      <c r="H693" s="3">
        <v>200</v>
      </c>
      <c r="I693" s="7">
        <v>514</v>
      </c>
      <c r="J693">
        <f>VLOOKUP(B693,[1]Foglio4!$A:$L,12,0)</f>
        <v>4</v>
      </c>
      <c r="K693" s="13">
        <v>0.6</v>
      </c>
      <c r="L693" s="8">
        <f t="shared" si="11"/>
        <v>308.39999999999998</v>
      </c>
    </row>
    <row r="694" spans="1:12" x14ac:dyDescent="0.25">
      <c r="A694" t="s">
        <v>0</v>
      </c>
      <c r="B694" t="s">
        <v>1454</v>
      </c>
      <c r="C694" s="2">
        <v>45383</v>
      </c>
      <c r="D694" s="2">
        <v>45747</v>
      </c>
      <c r="E694" s="3">
        <v>76</v>
      </c>
      <c r="F694" s="3">
        <v>0</v>
      </c>
      <c r="G694" s="3">
        <v>0</v>
      </c>
      <c r="H694" s="3">
        <v>76</v>
      </c>
      <c r="I694" s="7">
        <v>513.87</v>
      </c>
      <c r="J694">
        <f>VLOOKUP(B694,[1]Foglio4!$A:$L,12,0)</f>
        <v>4</v>
      </c>
      <c r="K694" s="13">
        <v>0.6</v>
      </c>
      <c r="L694" s="8">
        <f t="shared" si="11"/>
        <v>308.322</v>
      </c>
    </row>
    <row r="695" spans="1:12" x14ac:dyDescent="0.25">
      <c r="A695" t="s">
        <v>0</v>
      </c>
      <c r="B695" t="s">
        <v>926</v>
      </c>
      <c r="C695" s="2">
        <v>45383</v>
      </c>
      <c r="D695" s="2">
        <v>45747</v>
      </c>
      <c r="E695" s="3">
        <v>1800</v>
      </c>
      <c r="F695" s="3">
        <v>0</v>
      </c>
      <c r="G695" s="3">
        <v>0</v>
      </c>
      <c r="H695" s="3">
        <v>1800</v>
      </c>
      <c r="I695" s="7">
        <v>513</v>
      </c>
      <c r="J695">
        <f>VLOOKUP(B695,[1]Foglio4!$A:$L,12,0)</f>
        <v>4</v>
      </c>
      <c r="K695" s="13">
        <v>0.6</v>
      </c>
      <c r="L695" s="8">
        <f t="shared" si="11"/>
        <v>307.8</v>
      </c>
    </row>
    <row r="696" spans="1:12" x14ac:dyDescent="0.25">
      <c r="A696" t="s">
        <v>0</v>
      </c>
      <c r="B696" t="s">
        <v>690</v>
      </c>
      <c r="C696" s="2">
        <v>45383</v>
      </c>
      <c r="D696" s="2">
        <v>45747</v>
      </c>
      <c r="E696" s="3">
        <v>1624</v>
      </c>
      <c r="F696" s="3">
        <v>0</v>
      </c>
      <c r="G696" s="3">
        <v>0</v>
      </c>
      <c r="H696" s="3">
        <v>1624</v>
      </c>
      <c r="I696" s="7">
        <v>512.84</v>
      </c>
      <c r="J696">
        <v>3</v>
      </c>
      <c r="K696" s="13">
        <v>0.5</v>
      </c>
      <c r="L696" s="8">
        <f t="shared" si="11"/>
        <v>256.42</v>
      </c>
    </row>
    <row r="697" spans="1:12" x14ac:dyDescent="0.25">
      <c r="A697" t="s">
        <v>0</v>
      </c>
      <c r="B697" t="s">
        <v>1125</v>
      </c>
      <c r="C697" s="2">
        <v>45383</v>
      </c>
      <c r="D697" s="2">
        <v>45747</v>
      </c>
      <c r="E697" s="3">
        <v>63</v>
      </c>
      <c r="F697" s="3">
        <v>0</v>
      </c>
      <c r="G697" s="3">
        <v>0</v>
      </c>
      <c r="H697" s="3">
        <v>63</v>
      </c>
      <c r="I697" s="7">
        <v>512.19000000000005</v>
      </c>
      <c r="J697">
        <f>VLOOKUP(B697,[1]Foglio4!$A:$L,12,0)</f>
        <v>4</v>
      </c>
      <c r="K697" s="13">
        <v>0.6</v>
      </c>
      <c r="L697" s="8">
        <f t="shared" si="11"/>
        <v>307.31400000000002</v>
      </c>
    </row>
    <row r="698" spans="1:12" x14ac:dyDescent="0.25">
      <c r="A698" t="s">
        <v>0</v>
      </c>
      <c r="B698" t="s">
        <v>1546</v>
      </c>
      <c r="C698" s="2">
        <v>45383</v>
      </c>
      <c r="D698" s="2">
        <v>45747</v>
      </c>
      <c r="E698" s="3">
        <v>8600</v>
      </c>
      <c r="F698" s="3">
        <v>0</v>
      </c>
      <c r="G698" s="3">
        <v>0</v>
      </c>
      <c r="H698" s="3">
        <v>8600</v>
      </c>
      <c r="I698" s="7">
        <v>510.84</v>
      </c>
      <c r="J698">
        <f>VLOOKUP(B698,[1]Foglio4!$A:$L,12,0)</f>
        <v>4</v>
      </c>
      <c r="K698" s="13">
        <v>0.6</v>
      </c>
      <c r="L698" s="8">
        <f t="shared" si="11"/>
        <v>306.50399999999996</v>
      </c>
    </row>
    <row r="699" spans="1:12" x14ac:dyDescent="0.25">
      <c r="A699" t="s">
        <v>0</v>
      </c>
      <c r="B699" t="s">
        <v>984</v>
      </c>
      <c r="C699" s="2">
        <v>45383</v>
      </c>
      <c r="D699" s="2">
        <v>45747</v>
      </c>
      <c r="E699" s="3">
        <v>787</v>
      </c>
      <c r="F699" s="3">
        <v>0</v>
      </c>
      <c r="G699" s="3">
        <v>0</v>
      </c>
      <c r="H699" s="3">
        <v>787</v>
      </c>
      <c r="I699" s="7">
        <v>509.03</v>
      </c>
      <c r="J699">
        <f>VLOOKUP(B699,[1]Foglio4!$A:$L,12,0)</f>
        <v>4</v>
      </c>
      <c r="K699" s="13">
        <v>0.6</v>
      </c>
      <c r="L699" s="8">
        <f t="shared" si="11"/>
        <v>305.41799999999995</v>
      </c>
    </row>
    <row r="700" spans="1:12" x14ac:dyDescent="0.25">
      <c r="A700" t="s">
        <v>0</v>
      </c>
      <c r="B700" t="s">
        <v>792</v>
      </c>
      <c r="C700" s="2">
        <v>45383</v>
      </c>
      <c r="D700" s="2">
        <v>45747</v>
      </c>
      <c r="E700" s="3">
        <v>5086</v>
      </c>
      <c r="F700" s="3">
        <v>0</v>
      </c>
      <c r="G700" s="3">
        <v>0</v>
      </c>
      <c r="H700" s="3">
        <v>5086</v>
      </c>
      <c r="I700" s="7">
        <v>508.6</v>
      </c>
      <c r="J700">
        <v>3</v>
      </c>
      <c r="K700" s="13">
        <v>0.5</v>
      </c>
      <c r="L700" s="8">
        <f t="shared" si="11"/>
        <v>254.3</v>
      </c>
    </row>
    <row r="701" spans="1:12" x14ac:dyDescent="0.25">
      <c r="A701" t="s">
        <v>0</v>
      </c>
      <c r="B701" t="s">
        <v>870</v>
      </c>
      <c r="C701" s="2">
        <v>45383</v>
      </c>
      <c r="D701" s="2">
        <v>45747</v>
      </c>
      <c r="E701" s="3">
        <v>285</v>
      </c>
      <c r="F701" s="3">
        <v>0</v>
      </c>
      <c r="G701" s="3">
        <v>0</v>
      </c>
      <c r="H701" s="3">
        <v>285</v>
      </c>
      <c r="I701" s="7">
        <v>506.84</v>
      </c>
      <c r="J701">
        <v>4</v>
      </c>
      <c r="K701" s="13">
        <v>0.6</v>
      </c>
      <c r="L701" s="8">
        <f t="shared" si="11"/>
        <v>304.10399999999998</v>
      </c>
    </row>
    <row r="702" spans="1:12" x14ac:dyDescent="0.25">
      <c r="A702" t="s">
        <v>0</v>
      </c>
      <c r="B702" t="s">
        <v>1054</v>
      </c>
      <c r="C702" s="2">
        <v>45383</v>
      </c>
      <c r="D702" s="2">
        <v>45747</v>
      </c>
      <c r="E702" s="3">
        <v>649</v>
      </c>
      <c r="F702" s="3">
        <v>0</v>
      </c>
      <c r="G702" s="3">
        <v>0</v>
      </c>
      <c r="H702" s="3">
        <v>649</v>
      </c>
      <c r="I702" s="7">
        <v>506.22</v>
      </c>
      <c r="J702">
        <f>VLOOKUP(B702,[1]Foglio4!$A:$L,12,0)</f>
        <v>4</v>
      </c>
      <c r="K702" s="13">
        <v>0.6</v>
      </c>
      <c r="L702" s="8">
        <f t="shared" si="11"/>
        <v>303.73200000000003</v>
      </c>
    </row>
    <row r="703" spans="1:12" x14ac:dyDescent="0.25">
      <c r="A703" t="s">
        <v>0</v>
      </c>
      <c r="B703" t="s">
        <v>1103</v>
      </c>
      <c r="C703" s="2">
        <v>45383</v>
      </c>
      <c r="D703" s="2">
        <v>45747</v>
      </c>
      <c r="E703" s="3">
        <v>250</v>
      </c>
      <c r="F703" s="3">
        <v>0</v>
      </c>
      <c r="G703" s="3">
        <v>0</v>
      </c>
      <c r="H703" s="3">
        <v>250</v>
      </c>
      <c r="I703" s="7">
        <v>505.4</v>
      </c>
      <c r="J703">
        <f>VLOOKUP(B703,[1]Foglio4!$A:$L,12,0)</f>
        <v>4</v>
      </c>
      <c r="K703" s="13">
        <v>0.6</v>
      </c>
      <c r="L703" s="8">
        <f t="shared" si="11"/>
        <v>303.23999999999995</v>
      </c>
    </row>
    <row r="704" spans="1:12" x14ac:dyDescent="0.25">
      <c r="A704" t="s">
        <v>0</v>
      </c>
      <c r="B704" t="s">
        <v>1121</v>
      </c>
      <c r="C704" s="2">
        <v>45383</v>
      </c>
      <c r="D704" s="2">
        <v>45747</v>
      </c>
      <c r="E704" s="3">
        <v>87</v>
      </c>
      <c r="F704" s="3">
        <v>0</v>
      </c>
      <c r="G704" s="3">
        <v>0</v>
      </c>
      <c r="H704" s="3">
        <v>87</v>
      </c>
      <c r="I704" s="7">
        <v>504.59999999999997</v>
      </c>
      <c r="J704">
        <f>VLOOKUP(B704,[1]Foglio4!$A:$L,12,0)</f>
        <v>4</v>
      </c>
      <c r="K704" s="13">
        <v>0.6</v>
      </c>
      <c r="L704" s="8">
        <f t="shared" si="11"/>
        <v>302.76</v>
      </c>
    </row>
    <row r="705" spans="1:12" x14ac:dyDescent="0.25">
      <c r="A705" t="s">
        <v>0</v>
      </c>
      <c r="B705" t="s">
        <v>1471</v>
      </c>
      <c r="C705" s="2">
        <v>45383</v>
      </c>
      <c r="D705" s="2">
        <v>45747</v>
      </c>
      <c r="E705" s="3">
        <v>85</v>
      </c>
      <c r="F705" s="3">
        <v>0</v>
      </c>
      <c r="G705" s="3">
        <v>0</v>
      </c>
      <c r="H705" s="3">
        <v>85</v>
      </c>
      <c r="I705" s="7">
        <v>501.69</v>
      </c>
      <c r="J705">
        <f>VLOOKUP(B705,[1]Foglio4!$A:$L,12,0)</f>
        <v>4</v>
      </c>
      <c r="K705" s="13">
        <v>0.6</v>
      </c>
      <c r="L705" s="8">
        <f t="shared" si="11"/>
        <v>301.01400000000001</v>
      </c>
    </row>
    <row r="706" spans="1:12" x14ac:dyDescent="0.25">
      <c r="A706" t="s">
        <v>0</v>
      </c>
      <c r="B706" t="s">
        <v>1687</v>
      </c>
      <c r="C706" s="2">
        <v>45383</v>
      </c>
      <c r="D706" s="2">
        <v>45747</v>
      </c>
      <c r="E706" s="3">
        <v>50000</v>
      </c>
      <c r="F706" s="3">
        <v>0</v>
      </c>
      <c r="G706" s="3">
        <v>0</v>
      </c>
      <c r="H706" s="3">
        <v>50000</v>
      </c>
      <c r="I706" s="7">
        <v>500</v>
      </c>
      <c r="J706">
        <v>3</v>
      </c>
      <c r="K706" s="13">
        <v>0.5</v>
      </c>
      <c r="L706" s="8">
        <f t="shared" si="11"/>
        <v>250</v>
      </c>
    </row>
    <row r="707" spans="1:12" x14ac:dyDescent="0.25">
      <c r="A707" t="s">
        <v>0</v>
      </c>
      <c r="B707" t="s">
        <v>1519</v>
      </c>
      <c r="C707" s="2">
        <v>45383</v>
      </c>
      <c r="D707" s="2">
        <v>45747</v>
      </c>
      <c r="E707" s="3">
        <v>100</v>
      </c>
      <c r="F707" s="3">
        <v>0</v>
      </c>
      <c r="G707" s="3">
        <v>0</v>
      </c>
      <c r="H707" s="3">
        <v>100</v>
      </c>
      <c r="I707" s="7">
        <v>500</v>
      </c>
      <c r="J707">
        <f>VLOOKUP(B707,[1]Foglio4!$A:$L,12,0)</f>
        <v>4</v>
      </c>
      <c r="K707" s="13">
        <v>0.6</v>
      </c>
      <c r="L707" s="8">
        <f t="shared" si="11"/>
        <v>300</v>
      </c>
    </row>
    <row r="708" spans="1:12" x14ac:dyDescent="0.25">
      <c r="A708" t="s">
        <v>0</v>
      </c>
      <c r="B708" t="s">
        <v>1352</v>
      </c>
      <c r="C708" s="2">
        <v>45383</v>
      </c>
      <c r="D708" s="2">
        <v>45747</v>
      </c>
      <c r="E708" s="3">
        <v>351</v>
      </c>
      <c r="F708" s="3">
        <v>0</v>
      </c>
      <c r="G708" s="3">
        <v>0</v>
      </c>
      <c r="H708" s="3">
        <v>351</v>
      </c>
      <c r="I708" s="7">
        <v>499.61</v>
      </c>
      <c r="J708">
        <v>3</v>
      </c>
      <c r="K708" s="13">
        <v>0.5</v>
      </c>
      <c r="L708" s="8">
        <f t="shared" si="11"/>
        <v>249.80500000000001</v>
      </c>
    </row>
    <row r="709" spans="1:12" x14ac:dyDescent="0.25">
      <c r="A709" t="s">
        <v>0</v>
      </c>
      <c r="B709" t="s">
        <v>892</v>
      </c>
      <c r="C709" s="2">
        <v>45383</v>
      </c>
      <c r="D709" s="2">
        <v>45747</v>
      </c>
      <c r="E709" s="3">
        <v>2700</v>
      </c>
      <c r="F709" s="3">
        <v>0</v>
      </c>
      <c r="G709" s="3">
        <v>0</v>
      </c>
      <c r="H709" s="3">
        <v>2700</v>
      </c>
      <c r="I709" s="7">
        <v>498.42</v>
      </c>
      <c r="J709">
        <v>3</v>
      </c>
      <c r="K709" s="13">
        <v>0.5</v>
      </c>
      <c r="L709" s="8">
        <f t="shared" si="11"/>
        <v>249.21</v>
      </c>
    </row>
    <row r="710" spans="1:12" x14ac:dyDescent="0.25">
      <c r="A710" t="s">
        <v>0</v>
      </c>
      <c r="B710" t="s">
        <v>50</v>
      </c>
      <c r="C710" s="2">
        <v>45383</v>
      </c>
      <c r="D710" s="2">
        <v>45747</v>
      </c>
      <c r="E710" s="3">
        <v>579</v>
      </c>
      <c r="F710" s="3">
        <v>0</v>
      </c>
      <c r="G710" s="3">
        <v>0</v>
      </c>
      <c r="H710" s="3">
        <v>579</v>
      </c>
      <c r="I710" s="7">
        <v>492.73</v>
      </c>
      <c r="J710">
        <v>2</v>
      </c>
      <c r="K710" s="13">
        <v>0.3</v>
      </c>
      <c r="L710" s="8">
        <f t="shared" si="11"/>
        <v>147.81899999999999</v>
      </c>
    </row>
    <row r="711" spans="1:12" x14ac:dyDescent="0.25">
      <c r="A711" t="s">
        <v>0</v>
      </c>
      <c r="B711" t="s">
        <v>1262</v>
      </c>
      <c r="C711" s="2">
        <v>45383</v>
      </c>
      <c r="D711" s="2">
        <v>45747</v>
      </c>
      <c r="E711" s="3">
        <v>114</v>
      </c>
      <c r="F711" s="3">
        <v>0</v>
      </c>
      <c r="G711" s="3">
        <v>0</v>
      </c>
      <c r="H711" s="3">
        <v>114</v>
      </c>
      <c r="I711" s="7">
        <v>491.96000000000004</v>
      </c>
      <c r="J711">
        <f>VLOOKUP(B711,[1]Foglio4!$A:$L,12,0)</f>
        <v>4</v>
      </c>
      <c r="K711" s="13">
        <v>0.6</v>
      </c>
      <c r="L711" s="8">
        <f t="shared" si="11"/>
        <v>295.17599999999999</v>
      </c>
    </row>
    <row r="712" spans="1:12" x14ac:dyDescent="0.25">
      <c r="A712" t="s">
        <v>0</v>
      </c>
      <c r="B712" t="s">
        <v>521</v>
      </c>
      <c r="C712" s="2">
        <v>45383</v>
      </c>
      <c r="D712" s="2">
        <v>45747</v>
      </c>
      <c r="E712" s="3">
        <v>1831</v>
      </c>
      <c r="F712" s="3">
        <v>0</v>
      </c>
      <c r="G712" s="3">
        <v>0</v>
      </c>
      <c r="H712" s="3">
        <v>1831</v>
      </c>
      <c r="I712" s="7">
        <v>488.27000000000004</v>
      </c>
      <c r="J712">
        <v>3</v>
      </c>
      <c r="K712" s="13">
        <v>0.5</v>
      </c>
      <c r="L712" s="8">
        <f t="shared" si="11"/>
        <v>244.13500000000002</v>
      </c>
    </row>
    <row r="713" spans="1:12" x14ac:dyDescent="0.25">
      <c r="A713" t="s">
        <v>0</v>
      </c>
      <c r="B713" t="s">
        <v>982</v>
      </c>
      <c r="C713" s="2">
        <v>45383</v>
      </c>
      <c r="D713" s="2">
        <v>45747</v>
      </c>
      <c r="E713" s="3">
        <v>840</v>
      </c>
      <c r="F713" s="3">
        <v>0</v>
      </c>
      <c r="G713" s="3">
        <v>0</v>
      </c>
      <c r="H713" s="3">
        <v>840</v>
      </c>
      <c r="I713" s="7">
        <v>488.04000000000008</v>
      </c>
      <c r="J713">
        <f>VLOOKUP(B713,[1]Foglio4!$A:$L,12,0)</f>
        <v>4</v>
      </c>
      <c r="K713" s="13">
        <v>0.6</v>
      </c>
      <c r="L713" s="8">
        <f t="shared" si="11"/>
        <v>292.82400000000001</v>
      </c>
    </row>
    <row r="714" spans="1:12" x14ac:dyDescent="0.25">
      <c r="A714" t="s">
        <v>0</v>
      </c>
      <c r="B714" t="s">
        <v>1302</v>
      </c>
      <c r="C714" s="2">
        <v>45383</v>
      </c>
      <c r="D714" s="2">
        <v>45747</v>
      </c>
      <c r="E714" s="3">
        <v>746</v>
      </c>
      <c r="F714" s="3">
        <v>0</v>
      </c>
      <c r="G714" s="3">
        <v>0</v>
      </c>
      <c r="H714" s="3">
        <v>746</v>
      </c>
      <c r="I714" s="7">
        <v>483.48000000000008</v>
      </c>
      <c r="J714">
        <v>2</v>
      </c>
      <c r="K714" s="13">
        <v>0.3</v>
      </c>
      <c r="L714" s="8">
        <f t="shared" si="11"/>
        <v>145.04400000000001</v>
      </c>
    </row>
    <row r="715" spans="1:12" x14ac:dyDescent="0.25">
      <c r="A715" t="s">
        <v>0</v>
      </c>
      <c r="B715" t="s">
        <v>1430</v>
      </c>
      <c r="C715" s="2">
        <v>45383</v>
      </c>
      <c r="D715" s="2">
        <v>45747</v>
      </c>
      <c r="E715" s="3">
        <v>540</v>
      </c>
      <c r="F715" s="3">
        <v>0</v>
      </c>
      <c r="G715" s="3">
        <v>0</v>
      </c>
      <c r="H715" s="3">
        <v>540</v>
      </c>
      <c r="I715" s="7">
        <v>480.77</v>
      </c>
      <c r="J715">
        <f>VLOOKUP(B715,[1]Foglio4!$A:$L,12,0)</f>
        <v>4</v>
      </c>
      <c r="K715" s="13">
        <v>0.6</v>
      </c>
      <c r="L715" s="8">
        <f t="shared" ref="L715:L778" si="12">+K715*I715</f>
        <v>288.46199999999999</v>
      </c>
    </row>
    <row r="716" spans="1:12" x14ac:dyDescent="0.25">
      <c r="A716" t="s">
        <v>0</v>
      </c>
      <c r="B716" t="s">
        <v>114</v>
      </c>
      <c r="C716" s="2">
        <v>45383</v>
      </c>
      <c r="D716" s="2">
        <v>45747</v>
      </c>
      <c r="E716" s="3">
        <v>15000</v>
      </c>
      <c r="F716" s="3">
        <v>0</v>
      </c>
      <c r="G716" s="3">
        <v>0</v>
      </c>
      <c r="H716" s="3">
        <v>15000</v>
      </c>
      <c r="I716" s="7">
        <v>480</v>
      </c>
      <c r="J716">
        <f>VLOOKUP(B716,[1]Foglio4!$A:$L,12,0)</f>
        <v>4</v>
      </c>
      <c r="K716" s="13">
        <v>0.6</v>
      </c>
      <c r="L716" s="8">
        <f t="shared" si="12"/>
        <v>288</v>
      </c>
    </row>
    <row r="717" spans="1:12" x14ac:dyDescent="0.25">
      <c r="A717" t="s">
        <v>0</v>
      </c>
      <c r="B717" t="s">
        <v>135</v>
      </c>
      <c r="C717" s="2">
        <v>45383</v>
      </c>
      <c r="D717" s="2">
        <v>45747</v>
      </c>
      <c r="E717" s="3">
        <v>3000</v>
      </c>
      <c r="F717" s="3">
        <v>0</v>
      </c>
      <c r="G717" s="3">
        <v>0</v>
      </c>
      <c r="H717" s="3">
        <v>3000</v>
      </c>
      <c r="I717" s="7">
        <v>480</v>
      </c>
      <c r="J717">
        <f>VLOOKUP(B717,[1]Foglio4!$A:$L,12,0)</f>
        <v>4</v>
      </c>
      <c r="K717" s="13">
        <v>0.6</v>
      </c>
      <c r="L717" s="8">
        <f t="shared" si="12"/>
        <v>288</v>
      </c>
    </row>
    <row r="718" spans="1:12" x14ac:dyDescent="0.25">
      <c r="A718" t="s">
        <v>0</v>
      </c>
      <c r="B718" t="s">
        <v>118</v>
      </c>
      <c r="C718" s="2">
        <v>45383</v>
      </c>
      <c r="D718" s="2">
        <v>45747</v>
      </c>
      <c r="E718" s="3">
        <v>8000</v>
      </c>
      <c r="F718" s="3">
        <v>0</v>
      </c>
      <c r="G718" s="3">
        <v>0</v>
      </c>
      <c r="H718" s="3">
        <v>8000</v>
      </c>
      <c r="I718" s="7">
        <v>480</v>
      </c>
      <c r="J718">
        <v>4</v>
      </c>
      <c r="K718" s="13">
        <v>0.6</v>
      </c>
      <c r="L718" s="8">
        <f t="shared" si="12"/>
        <v>288</v>
      </c>
    </row>
    <row r="719" spans="1:12" x14ac:dyDescent="0.25">
      <c r="A719" t="s">
        <v>0</v>
      </c>
      <c r="B719" t="s">
        <v>1531</v>
      </c>
      <c r="C719" s="2">
        <v>45383</v>
      </c>
      <c r="D719" s="2">
        <v>45747</v>
      </c>
      <c r="E719" s="3">
        <v>1190</v>
      </c>
      <c r="F719" s="3">
        <v>0</v>
      </c>
      <c r="G719" s="3">
        <v>0</v>
      </c>
      <c r="H719" s="3">
        <v>1190</v>
      </c>
      <c r="I719" s="7">
        <v>476</v>
      </c>
      <c r="J719">
        <f>VLOOKUP(B719,[1]Foglio4!$A:$L,12,0)</f>
        <v>4</v>
      </c>
      <c r="K719" s="13">
        <v>0.6</v>
      </c>
      <c r="L719" s="8">
        <f t="shared" si="12"/>
        <v>285.59999999999997</v>
      </c>
    </row>
    <row r="720" spans="1:12" x14ac:dyDescent="0.25">
      <c r="A720" t="s">
        <v>0</v>
      </c>
      <c r="B720" t="s">
        <v>1452</v>
      </c>
      <c r="C720" s="2">
        <v>45383</v>
      </c>
      <c r="D720" s="2">
        <v>45747</v>
      </c>
      <c r="E720" s="3">
        <v>80</v>
      </c>
      <c r="F720" s="3">
        <v>0</v>
      </c>
      <c r="G720" s="3">
        <v>0</v>
      </c>
      <c r="H720" s="3">
        <v>80</v>
      </c>
      <c r="I720" s="7">
        <v>475.77</v>
      </c>
      <c r="J720">
        <f>VLOOKUP(B720,[1]Foglio4!$A:$L,12,0)</f>
        <v>4</v>
      </c>
      <c r="K720" s="13">
        <v>0.6</v>
      </c>
      <c r="L720" s="8">
        <f t="shared" si="12"/>
        <v>285.46199999999999</v>
      </c>
    </row>
    <row r="721" spans="1:12" x14ac:dyDescent="0.25">
      <c r="A721" t="s">
        <v>0</v>
      </c>
      <c r="B721" t="s">
        <v>608</v>
      </c>
      <c r="C721" s="2">
        <v>45383</v>
      </c>
      <c r="D721" s="2">
        <v>45747</v>
      </c>
      <c r="E721" s="3">
        <v>950</v>
      </c>
      <c r="F721" s="3">
        <v>0</v>
      </c>
      <c r="G721" s="3">
        <v>0</v>
      </c>
      <c r="H721" s="3">
        <v>950</v>
      </c>
      <c r="I721" s="7">
        <v>475</v>
      </c>
      <c r="J721">
        <v>3</v>
      </c>
      <c r="K721" s="13">
        <v>0.5</v>
      </c>
      <c r="L721" s="8">
        <f t="shared" si="12"/>
        <v>237.5</v>
      </c>
    </row>
    <row r="722" spans="1:12" x14ac:dyDescent="0.25">
      <c r="A722" t="s">
        <v>0</v>
      </c>
      <c r="B722" t="s">
        <v>1285</v>
      </c>
      <c r="C722" s="2">
        <v>45383</v>
      </c>
      <c r="D722" s="2">
        <v>45747</v>
      </c>
      <c r="E722" s="3">
        <v>127</v>
      </c>
      <c r="F722" s="3">
        <v>0</v>
      </c>
      <c r="G722" s="3">
        <v>0</v>
      </c>
      <c r="H722" s="3">
        <v>127</v>
      </c>
      <c r="I722" s="7">
        <v>474.98</v>
      </c>
      <c r="J722">
        <v>2</v>
      </c>
      <c r="K722" s="13">
        <v>0.3</v>
      </c>
      <c r="L722" s="8">
        <f t="shared" si="12"/>
        <v>142.494</v>
      </c>
    </row>
    <row r="723" spans="1:12" x14ac:dyDescent="0.25">
      <c r="A723" t="s">
        <v>0</v>
      </c>
      <c r="B723" t="s">
        <v>565</v>
      </c>
      <c r="C723" s="2">
        <v>45383</v>
      </c>
      <c r="D723" s="2">
        <v>45747</v>
      </c>
      <c r="E723" s="3">
        <v>872</v>
      </c>
      <c r="F723" s="3">
        <v>0</v>
      </c>
      <c r="G723" s="3">
        <v>0</v>
      </c>
      <c r="H723" s="3">
        <v>872</v>
      </c>
      <c r="I723" s="7">
        <v>473.01000000000005</v>
      </c>
      <c r="J723">
        <v>3</v>
      </c>
      <c r="K723" s="13">
        <v>0.5</v>
      </c>
      <c r="L723" s="8">
        <f t="shared" si="12"/>
        <v>236.50500000000002</v>
      </c>
    </row>
    <row r="724" spans="1:12" x14ac:dyDescent="0.25">
      <c r="A724" t="s">
        <v>0</v>
      </c>
      <c r="B724" t="s">
        <v>1081</v>
      </c>
      <c r="C724" s="2">
        <v>45383</v>
      </c>
      <c r="D724" s="2">
        <v>45747</v>
      </c>
      <c r="E724" s="3">
        <v>397</v>
      </c>
      <c r="F724" s="3">
        <v>0</v>
      </c>
      <c r="G724" s="3">
        <v>0</v>
      </c>
      <c r="H724" s="3">
        <v>397</v>
      </c>
      <c r="I724" s="7">
        <v>472.43</v>
      </c>
      <c r="J724">
        <f>VLOOKUP(B724,[1]Foglio4!$A:$L,12,0)</f>
        <v>4</v>
      </c>
      <c r="K724" s="13">
        <v>0.6</v>
      </c>
      <c r="L724" s="8">
        <f t="shared" si="12"/>
        <v>283.45799999999997</v>
      </c>
    </row>
    <row r="725" spans="1:12" x14ac:dyDescent="0.25">
      <c r="A725" t="s">
        <v>0</v>
      </c>
      <c r="B725" t="s">
        <v>1442</v>
      </c>
      <c r="C725" s="2">
        <v>45383</v>
      </c>
      <c r="D725" s="2">
        <v>45747</v>
      </c>
      <c r="E725" s="3">
        <v>656</v>
      </c>
      <c r="F725" s="3">
        <v>0</v>
      </c>
      <c r="G725" s="3">
        <v>0</v>
      </c>
      <c r="H725" s="3">
        <v>656</v>
      </c>
      <c r="I725" s="7">
        <v>472.32</v>
      </c>
      <c r="J725">
        <f>VLOOKUP(B725,[1]Foglio4!$A:$L,12,0)</f>
        <v>4</v>
      </c>
      <c r="K725" s="13">
        <v>0.6</v>
      </c>
      <c r="L725" s="8">
        <f t="shared" si="12"/>
        <v>283.392</v>
      </c>
    </row>
    <row r="726" spans="1:12" x14ac:dyDescent="0.25">
      <c r="A726" t="s">
        <v>0</v>
      </c>
      <c r="B726" t="s">
        <v>555</v>
      </c>
      <c r="C726" s="2">
        <v>45383</v>
      </c>
      <c r="D726" s="2">
        <v>45747</v>
      </c>
      <c r="E726" s="3">
        <v>750</v>
      </c>
      <c r="F726" s="3">
        <v>0</v>
      </c>
      <c r="G726" s="3">
        <v>0</v>
      </c>
      <c r="H726" s="3">
        <v>750</v>
      </c>
      <c r="I726" s="7">
        <v>471.66999999999996</v>
      </c>
      <c r="J726">
        <v>3</v>
      </c>
      <c r="K726" s="13">
        <v>0.5</v>
      </c>
      <c r="L726" s="8">
        <f t="shared" si="12"/>
        <v>235.83499999999998</v>
      </c>
    </row>
    <row r="727" spans="1:12" x14ac:dyDescent="0.25">
      <c r="A727" t="s">
        <v>0</v>
      </c>
      <c r="B727" t="s">
        <v>1478</v>
      </c>
      <c r="C727" s="2">
        <v>45383</v>
      </c>
      <c r="D727" s="2">
        <v>45747</v>
      </c>
      <c r="E727" s="3">
        <v>84</v>
      </c>
      <c r="F727" s="3">
        <v>0</v>
      </c>
      <c r="G727" s="3">
        <v>0</v>
      </c>
      <c r="H727" s="3">
        <v>84</v>
      </c>
      <c r="I727" s="7">
        <v>469.26000000000005</v>
      </c>
      <c r="J727">
        <f>VLOOKUP(B727,[1]Foglio4!$A:$L,12,0)</f>
        <v>4</v>
      </c>
      <c r="K727" s="13">
        <v>0.6</v>
      </c>
      <c r="L727" s="8">
        <f t="shared" si="12"/>
        <v>281.55600000000004</v>
      </c>
    </row>
    <row r="728" spans="1:12" x14ac:dyDescent="0.25">
      <c r="A728" t="s">
        <v>0</v>
      </c>
      <c r="B728" t="s">
        <v>808</v>
      </c>
      <c r="C728" s="2">
        <v>45383</v>
      </c>
      <c r="D728" s="2">
        <v>45747</v>
      </c>
      <c r="E728" s="3">
        <v>1076</v>
      </c>
      <c r="F728" s="3">
        <v>0</v>
      </c>
      <c r="G728" s="3">
        <v>0</v>
      </c>
      <c r="H728" s="3">
        <v>1076</v>
      </c>
      <c r="I728" s="7">
        <v>468.55</v>
      </c>
      <c r="J728">
        <v>3</v>
      </c>
      <c r="K728" s="13">
        <v>0.5</v>
      </c>
      <c r="L728" s="8">
        <f t="shared" si="12"/>
        <v>234.27500000000001</v>
      </c>
    </row>
    <row r="729" spans="1:12" x14ac:dyDescent="0.25">
      <c r="A729" t="s">
        <v>0</v>
      </c>
      <c r="B729" t="s">
        <v>1575</v>
      </c>
      <c r="C729" s="2">
        <v>45383</v>
      </c>
      <c r="D729" s="2">
        <v>45747</v>
      </c>
      <c r="E729" s="3">
        <v>668</v>
      </c>
      <c r="F729" s="3">
        <v>0</v>
      </c>
      <c r="G729" s="3">
        <v>0</v>
      </c>
      <c r="H729" s="3">
        <v>668</v>
      </c>
      <c r="I729" s="7">
        <v>467.6</v>
      </c>
      <c r="J729">
        <f>VLOOKUP(B729,[1]Foglio4!$A:$L,12,0)</f>
        <v>4</v>
      </c>
      <c r="K729" s="13">
        <v>0.6</v>
      </c>
      <c r="L729" s="8">
        <f t="shared" si="12"/>
        <v>280.56</v>
      </c>
    </row>
    <row r="730" spans="1:12" x14ac:dyDescent="0.25">
      <c r="A730" t="s">
        <v>0</v>
      </c>
      <c r="B730" t="s">
        <v>1622</v>
      </c>
      <c r="C730" s="2">
        <v>45383</v>
      </c>
      <c r="D730" s="2">
        <v>45747</v>
      </c>
      <c r="E730" s="3">
        <v>90000</v>
      </c>
      <c r="F730" s="3">
        <v>0</v>
      </c>
      <c r="G730" s="3">
        <v>0</v>
      </c>
      <c r="H730" s="3">
        <v>90000</v>
      </c>
      <c r="I730" s="7">
        <v>465.74999999999989</v>
      </c>
      <c r="J730">
        <f>VLOOKUP(B730,[1]Foglio4!$A:$L,12,0)</f>
        <v>4</v>
      </c>
      <c r="K730" s="13">
        <v>0.6</v>
      </c>
      <c r="L730" s="8">
        <f t="shared" si="12"/>
        <v>279.44999999999993</v>
      </c>
    </row>
    <row r="731" spans="1:12" x14ac:dyDescent="0.25">
      <c r="A731" t="s">
        <v>0</v>
      </c>
      <c r="B731" t="s">
        <v>1647</v>
      </c>
      <c r="C731" s="2">
        <v>45383</v>
      </c>
      <c r="D731" s="2">
        <v>45747</v>
      </c>
      <c r="E731" s="3">
        <v>143040</v>
      </c>
      <c r="F731" s="3">
        <v>0</v>
      </c>
      <c r="G731" s="3">
        <v>0</v>
      </c>
      <c r="H731" s="3">
        <v>143040</v>
      </c>
      <c r="I731" s="7">
        <v>464.97950000000003</v>
      </c>
      <c r="J731">
        <v>2</v>
      </c>
      <c r="K731" s="13">
        <v>0.3</v>
      </c>
      <c r="L731" s="8">
        <f t="shared" si="12"/>
        <v>139.49385000000001</v>
      </c>
    </row>
    <row r="732" spans="1:12" x14ac:dyDescent="0.25">
      <c r="A732" t="s">
        <v>0</v>
      </c>
      <c r="B732" t="s">
        <v>614</v>
      </c>
      <c r="C732" s="2">
        <v>45383</v>
      </c>
      <c r="D732" s="2">
        <v>45747</v>
      </c>
      <c r="E732" s="3">
        <v>2324</v>
      </c>
      <c r="F732" s="3">
        <v>0</v>
      </c>
      <c r="G732" s="3">
        <v>0</v>
      </c>
      <c r="H732" s="3">
        <v>2324</v>
      </c>
      <c r="I732" s="7">
        <v>464.8</v>
      </c>
      <c r="J732">
        <v>3</v>
      </c>
      <c r="K732" s="13">
        <v>0.5</v>
      </c>
      <c r="L732" s="8">
        <f t="shared" si="12"/>
        <v>232.4</v>
      </c>
    </row>
    <row r="733" spans="1:12" x14ac:dyDescent="0.25">
      <c r="A733" t="s">
        <v>0</v>
      </c>
      <c r="B733" t="s">
        <v>973</v>
      </c>
      <c r="C733" s="2">
        <v>45383</v>
      </c>
      <c r="D733" s="2">
        <v>45747</v>
      </c>
      <c r="E733" s="3">
        <v>718</v>
      </c>
      <c r="F733" s="3">
        <v>0</v>
      </c>
      <c r="G733" s="3">
        <v>0</v>
      </c>
      <c r="H733" s="3">
        <v>718</v>
      </c>
      <c r="I733" s="7">
        <v>464.39999999999992</v>
      </c>
      <c r="J733">
        <f>VLOOKUP(B733,[1]Foglio4!$A:$L,12,0)</f>
        <v>4</v>
      </c>
      <c r="K733" s="13">
        <v>0.6</v>
      </c>
      <c r="L733" s="8">
        <f t="shared" si="12"/>
        <v>278.63999999999993</v>
      </c>
    </row>
    <row r="734" spans="1:12" x14ac:dyDescent="0.25">
      <c r="A734" t="s">
        <v>0</v>
      </c>
      <c r="B734" t="s">
        <v>5</v>
      </c>
      <c r="C734" s="2">
        <v>45383</v>
      </c>
      <c r="D734" s="2">
        <v>45747</v>
      </c>
      <c r="E734" s="3">
        <v>8</v>
      </c>
      <c r="F734" s="3">
        <v>0</v>
      </c>
      <c r="G734" s="3">
        <v>0</v>
      </c>
      <c r="H734" s="3">
        <v>8</v>
      </c>
      <c r="I734" s="7">
        <v>464</v>
      </c>
      <c r="J734">
        <f>VLOOKUP(B734,[1]Foglio4!$A:$L,12,0)</f>
        <v>4</v>
      </c>
      <c r="K734" s="13">
        <v>0.6</v>
      </c>
      <c r="L734" s="8">
        <f t="shared" si="12"/>
        <v>278.39999999999998</v>
      </c>
    </row>
    <row r="735" spans="1:12" x14ac:dyDescent="0.25">
      <c r="A735" t="s">
        <v>0</v>
      </c>
      <c r="B735" t="s">
        <v>58</v>
      </c>
      <c r="C735" s="2">
        <v>45383</v>
      </c>
      <c r="D735" s="2">
        <v>45747</v>
      </c>
      <c r="E735" s="3">
        <v>1344</v>
      </c>
      <c r="F735" s="3">
        <v>0</v>
      </c>
      <c r="G735" s="3">
        <v>0</v>
      </c>
      <c r="H735" s="3">
        <v>1344</v>
      </c>
      <c r="I735" s="7">
        <v>463.77</v>
      </c>
      <c r="J735">
        <f>VLOOKUP(B735,[1]Foglio4!$A:$L,12,0)</f>
        <v>4</v>
      </c>
      <c r="K735" s="13">
        <v>0.6</v>
      </c>
      <c r="L735" s="8">
        <f t="shared" si="12"/>
        <v>278.262</v>
      </c>
    </row>
    <row r="736" spans="1:12" x14ac:dyDescent="0.25">
      <c r="A736" t="s">
        <v>0</v>
      </c>
      <c r="B736" t="s">
        <v>202</v>
      </c>
      <c r="C736" s="2">
        <v>45383</v>
      </c>
      <c r="D736" s="2">
        <v>45747</v>
      </c>
      <c r="E736" s="3">
        <v>1008</v>
      </c>
      <c r="F736" s="3">
        <v>0</v>
      </c>
      <c r="G736" s="3">
        <v>0</v>
      </c>
      <c r="H736" s="3">
        <v>1008</v>
      </c>
      <c r="I736" s="7">
        <v>461.66</v>
      </c>
      <c r="J736">
        <v>3</v>
      </c>
      <c r="K736" s="13">
        <v>0.5</v>
      </c>
      <c r="L736" s="8">
        <f t="shared" si="12"/>
        <v>230.83</v>
      </c>
    </row>
    <row r="737" spans="1:12" x14ac:dyDescent="0.25">
      <c r="A737" t="s">
        <v>0</v>
      </c>
      <c r="B737" t="s">
        <v>591</v>
      </c>
      <c r="C737" s="2">
        <v>45383</v>
      </c>
      <c r="D737" s="2">
        <v>45747</v>
      </c>
      <c r="E737" s="3">
        <v>4830</v>
      </c>
      <c r="F737" s="3">
        <v>0</v>
      </c>
      <c r="G737" s="3">
        <v>0</v>
      </c>
      <c r="H737" s="3">
        <v>4830</v>
      </c>
      <c r="I737" s="7">
        <v>460.88</v>
      </c>
      <c r="J737">
        <v>3</v>
      </c>
      <c r="K737" s="13">
        <v>0.5</v>
      </c>
      <c r="L737" s="8">
        <f t="shared" si="12"/>
        <v>230.44</v>
      </c>
    </row>
    <row r="738" spans="1:12" x14ac:dyDescent="0.25">
      <c r="A738" t="s">
        <v>0</v>
      </c>
      <c r="B738" t="s">
        <v>518</v>
      </c>
      <c r="C738" s="2">
        <v>45383</v>
      </c>
      <c r="D738" s="2">
        <v>45747</v>
      </c>
      <c r="E738" s="3">
        <v>2300</v>
      </c>
      <c r="F738" s="3">
        <v>0</v>
      </c>
      <c r="G738" s="3">
        <v>0</v>
      </c>
      <c r="H738" s="3">
        <v>2300</v>
      </c>
      <c r="I738" s="7">
        <v>460</v>
      </c>
      <c r="J738">
        <v>3</v>
      </c>
      <c r="K738" s="13">
        <v>0.5</v>
      </c>
      <c r="L738" s="8">
        <f t="shared" si="12"/>
        <v>230</v>
      </c>
    </row>
    <row r="739" spans="1:12" x14ac:dyDescent="0.25">
      <c r="A739" t="s">
        <v>0</v>
      </c>
      <c r="B739" t="s">
        <v>1153</v>
      </c>
      <c r="C739" s="2">
        <v>45383</v>
      </c>
      <c r="D739" s="2">
        <v>45747</v>
      </c>
      <c r="E739" s="3">
        <v>80</v>
      </c>
      <c r="F739" s="3">
        <v>0</v>
      </c>
      <c r="G739" s="3">
        <v>0</v>
      </c>
      <c r="H739" s="3">
        <v>80</v>
      </c>
      <c r="I739" s="7">
        <v>457.97</v>
      </c>
      <c r="J739">
        <f>VLOOKUP(B739,[1]Foglio4!$A:$L,12,0)</f>
        <v>4</v>
      </c>
      <c r="K739" s="13">
        <v>0.6</v>
      </c>
      <c r="L739" s="8">
        <f t="shared" si="12"/>
        <v>274.78199999999998</v>
      </c>
    </row>
    <row r="740" spans="1:12" x14ac:dyDescent="0.25">
      <c r="A740" t="s">
        <v>0</v>
      </c>
      <c r="B740" t="s">
        <v>752</v>
      </c>
      <c r="C740" s="2">
        <v>45383</v>
      </c>
      <c r="D740" s="2">
        <v>45747</v>
      </c>
      <c r="E740" s="3">
        <v>189</v>
      </c>
      <c r="F740" s="3">
        <v>0</v>
      </c>
      <c r="G740" s="3">
        <v>0</v>
      </c>
      <c r="H740" s="3">
        <v>189</v>
      </c>
      <c r="I740" s="7">
        <v>456.15</v>
      </c>
      <c r="J740">
        <v>3</v>
      </c>
      <c r="K740" s="13">
        <v>0.5</v>
      </c>
      <c r="L740" s="8">
        <f t="shared" si="12"/>
        <v>228.07499999999999</v>
      </c>
    </row>
    <row r="741" spans="1:12" x14ac:dyDescent="0.25">
      <c r="A741" t="s">
        <v>0</v>
      </c>
      <c r="B741" t="s">
        <v>40</v>
      </c>
      <c r="C741" s="2">
        <v>45383</v>
      </c>
      <c r="D741" s="2">
        <v>45747</v>
      </c>
      <c r="E741" s="3">
        <v>1193</v>
      </c>
      <c r="F741" s="3">
        <v>0</v>
      </c>
      <c r="G741" s="3">
        <v>0</v>
      </c>
      <c r="H741" s="3">
        <v>1193</v>
      </c>
      <c r="I741" s="7">
        <v>453.34000000000003</v>
      </c>
      <c r="J741">
        <f>VLOOKUP(B741,[1]Foglio4!$A:$L,12,0)</f>
        <v>4</v>
      </c>
      <c r="K741" s="13">
        <v>0.6</v>
      </c>
      <c r="L741" s="8">
        <f t="shared" si="12"/>
        <v>272.00400000000002</v>
      </c>
    </row>
    <row r="742" spans="1:12" x14ac:dyDescent="0.25">
      <c r="A742" t="s">
        <v>0</v>
      </c>
      <c r="B742" t="s">
        <v>966</v>
      </c>
      <c r="C742" s="2">
        <v>45383</v>
      </c>
      <c r="D742" s="2">
        <v>45747</v>
      </c>
      <c r="E742" s="3">
        <v>2188</v>
      </c>
      <c r="F742" s="3">
        <v>0</v>
      </c>
      <c r="G742" s="3">
        <v>0</v>
      </c>
      <c r="H742" s="3">
        <v>2188</v>
      </c>
      <c r="I742" s="7">
        <v>452.7</v>
      </c>
      <c r="J742">
        <v>3</v>
      </c>
      <c r="K742" s="13">
        <v>0.5</v>
      </c>
      <c r="L742" s="8">
        <f t="shared" si="12"/>
        <v>226.35</v>
      </c>
    </row>
    <row r="743" spans="1:12" x14ac:dyDescent="0.25">
      <c r="A743" t="s">
        <v>0</v>
      </c>
      <c r="B743" t="s">
        <v>1414</v>
      </c>
      <c r="C743" s="2">
        <v>45383</v>
      </c>
      <c r="D743" s="2">
        <v>45747</v>
      </c>
      <c r="E743" s="3">
        <v>633</v>
      </c>
      <c r="F743" s="3">
        <v>0</v>
      </c>
      <c r="G743" s="3">
        <v>0</v>
      </c>
      <c r="H743" s="3">
        <v>633</v>
      </c>
      <c r="I743" s="7">
        <v>450.55</v>
      </c>
      <c r="J743">
        <f>VLOOKUP(B743,[1]Foglio4!$A:$L,12,0)</f>
        <v>4</v>
      </c>
      <c r="K743" s="13">
        <v>0.6</v>
      </c>
      <c r="L743" s="8">
        <f t="shared" si="12"/>
        <v>270.33</v>
      </c>
    </row>
    <row r="744" spans="1:12" x14ac:dyDescent="0.25">
      <c r="A744" t="s">
        <v>0</v>
      </c>
      <c r="B744" t="s">
        <v>1817</v>
      </c>
      <c r="C744" s="2">
        <v>45383</v>
      </c>
      <c r="D744" s="2">
        <v>45747</v>
      </c>
      <c r="E744" s="3">
        <v>45</v>
      </c>
      <c r="F744" s="3">
        <v>0</v>
      </c>
      <c r="G744" s="3">
        <v>0</v>
      </c>
      <c r="H744" s="3">
        <v>45</v>
      </c>
      <c r="I744" s="7">
        <v>449.6</v>
      </c>
      <c r="J744">
        <v>3</v>
      </c>
      <c r="K744" s="13">
        <v>0.5</v>
      </c>
      <c r="L744" s="8">
        <f t="shared" si="12"/>
        <v>224.8</v>
      </c>
    </row>
    <row r="745" spans="1:12" x14ac:dyDescent="0.25">
      <c r="A745" t="s">
        <v>0</v>
      </c>
      <c r="B745" t="s">
        <v>666</v>
      </c>
      <c r="C745" s="2">
        <v>45383</v>
      </c>
      <c r="D745" s="2">
        <v>45747</v>
      </c>
      <c r="E745" s="3">
        <v>4265</v>
      </c>
      <c r="F745" s="3">
        <v>0</v>
      </c>
      <c r="G745" s="3">
        <v>0</v>
      </c>
      <c r="H745" s="3">
        <v>4265</v>
      </c>
      <c r="I745" s="7">
        <v>449.53</v>
      </c>
      <c r="J745">
        <v>3</v>
      </c>
      <c r="K745" s="13">
        <v>0.5</v>
      </c>
      <c r="L745" s="8">
        <f t="shared" si="12"/>
        <v>224.76499999999999</v>
      </c>
    </row>
    <row r="746" spans="1:12" x14ac:dyDescent="0.25">
      <c r="A746" t="s">
        <v>0</v>
      </c>
      <c r="B746" t="s">
        <v>381</v>
      </c>
      <c r="C746" s="2">
        <v>45383</v>
      </c>
      <c r="D746" s="2">
        <v>45747</v>
      </c>
      <c r="E746" s="3">
        <v>22400</v>
      </c>
      <c r="F746" s="3">
        <v>0</v>
      </c>
      <c r="G746" s="3">
        <v>0</v>
      </c>
      <c r="H746" s="3">
        <v>22400</v>
      </c>
      <c r="I746" s="7">
        <v>448</v>
      </c>
      <c r="J746">
        <f>VLOOKUP(B746,[1]Foglio4!$A:$L,12,0)</f>
        <v>4</v>
      </c>
      <c r="K746" s="13">
        <v>0.6</v>
      </c>
      <c r="L746" s="8">
        <f t="shared" si="12"/>
        <v>268.8</v>
      </c>
    </row>
    <row r="747" spans="1:12" x14ac:dyDescent="0.25">
      <c r="A747" t="s">
        <v>0</v>
      </c>
      <c r="B747" t="s">
        <v>311</v>
      </c>
      <c r="C747" s="2">
        <v>45383</v>
      </c>
      <c r="D747" s="2">
        <v>45747</v>
      </c>
      <c r="E747" s="3">
        <v>242</v>
      </c>
      <c r="F747" s="3">
        <v>0</v>
      </c>
      <c r="G747" s="3">
        <v>0</v>
      </c>
      <c r="H747" s="3">
        <v>242</v>
      </c>
      <c r="I747" s="7">
        <v>447.33</v>
      </c>
      <c r="J747">
        <v>2</v>
      </c>
      <c r="K747" s="13">
        <v>0.3</v>
      </c>
      <c r="L747" s="8">
        <f t="shared" si="12"/>
        <v>134.19899999999998</v>
      </c>
    </row>
    <row r="748" spans="1:12" x14ac:dyDescent="0.25">
      <c r="A748" t="s">
        <v>0</v>
      </c>
      <c r="B748" t="s">
        <v>1079</v>
      </c>
      <c r="C748" s="2">
        <v>45383</v>
      </c>
      <c r="D748" s="2">
        <v>45747</v>
      </c>
      <c r="E748" s="3">
        <v>495</v>
      </c>
      <c r="F748" s="3">
        <v>0</v>
      </c>
      <c r="G748" s="3">
        <v>0</v>
      </c>
      <c r="H748" s="3">
        <v>495</v>
      </c>
      <c r="I748" s="7">
        <v>445.5</v>
      </c>
      <c r="J748">
        <f>VLOOKUP(B748,[1]Foglio4!$A:$L,12,0)</f>
        <v>4</v>
      </c>
      <c r="K748" s="13">
        <v>0.6</v>
      </c>
      <c r="L748" s="8">
        <f t="shared" si="12"/>
        <v>267.3</v>
      </c>
    </row>
    <row r="749" spans="1:12" x14ac:dyDescent="0.25">
      <c r="A749" t="s">
        <v>0</v>
      </c>
      <c r="B749" t="s">
        <v>1151</v>
      </c>
      <c r="C749" s="2">
        <v>45383</v>
      </c>
      <c r="D749" s="2">
        <v>45747</v>
      </c>
      <c r="E749" s="3">
        <v>45</v>
      </c>
      <c r="F749" s="3">
        <v>0</v>
      </c>
      <c r="G749" s="3">
        <v>0</v>
      </c>
      <c r="H749" s="3">
        <v>45</v>
      </c>
      <c r="I749" s="7">
        <v>445.05</v>
      </c>
      <c r="J749">
        <f>VLOOKUP(B749,[1]Foglio4!$A:$L,12,0)</f>
        <v>4</v>
      </c>
      <c r="K749" s="13">
        <v>0.6</v>
      </c>
      <c r="L749" s="8">
        <f t="shared" si="12"/>
        <v>267.02999999999997</v>
      </c>
    </row>
    <row r="750" spans="1:12" x14ac:dyDescent="0.25">
      <c r="A750" t="s">
        <v>0</v>
      </c>
      <c r="B750" t="s">
        <v>310</v>
      </c>
      <c r="C750" s="2">
        <v>45383</v>
      </c>
      <c r="D750" s="2">
        <v>45747</v>
      </c>
      <c r="E750" s="3">
        <v>239</v>
      </c>
      <c r="F750" s="3">
        <v>0</v>
      </c>
      <c r="G750" s="3">
        <v>0</v>
      </c>
      <c r="H750" s="3">
        <v>239</v>
      </c>
      <c r="I750" s="7">
        <v>441.79</v>
      </c>
      <c r="J750">
        <v>2</v>
      </c>
      <c r="K750" s="13">
        <v>0.3</v>
      </c>
      <c r="L750" s="8">
        <f t="shared" si="12"/>
        <v>132.53700000000001</v>
      </c>
    </row>
    <row r="751" spans="1:12" x14ac:dyDescent="0.25">
      <c r="A751" t="s">
        <v>0</v>
      </c>
      <c r="B751" t="s">
        <v>172</v>
      </c>
      <c r="C751" s="2">
        <v>45383</v>
      </c>
      <c r="D751" s="2">
        <v>45747</v>
      </c>
      <c r="E751" s="3">
        <v>4300</v>
      </c>
      <c r="F751" s="3">
        <v>0</v>
      </c>
      <c r="G751" s="3">
        <v>0</v>
      </c>
      <c r="H751" s="3">
        <v>4300</v>
      </c>
      <c r="I751" s="7">
        <v>440.75</v>
      </c>
      <c r="J751">
        <f>VLOOKUP(B751,[1]Foglio4!$A:$L,12,0)</f>
        <v>4</v>
      </c>
      <c r="K751" s="13">
        <v>0.6</v>
      </c>
      <c r="L751" s="8">
        <f t="shared" si="12"/>
        <v>264.45</v>
      </c>
    </row>
    <row r="752" spans="1:12" x14ac:dyDescent="0.25">
      <c r="A752" t="s">
        <v>0</v>
      </c>
      <c r="B752" t="s">
        <v>1199</v>
      </c>
      <c r="C752" s="2">
        <v>45383</v>
      </c>
      <c r="D752" s="2">
        <v>45747</v>
      </c>
      <c r="E752" s="3">
        <v>4800</v>
      </c>
      <c r="F752" s="3">
        <v>0</v>
      </c>
      <c r="G752" s="3">
        <v>0</v>
      </c>
      <c r="H752" s="3">
        <v>4800</v>
      </c>
      <c r="I752" s="7">
        <v>440.59</v>
      </c>
      <c r="J752">
        <f>VLOOKUP(B752,[1]Foglio4!$A:$L,12,0)</f>
        <v>4</v>
      </c>
      <c r="K752" s="13">
        <v>0.6</v>
      </c>
      <c r="L752" s="8">
        <f t="shared" si="12"/>
        <v>264.35399999999998</v>
      </c>
    </row>
    <row r="753" spans="1:12" x14ac:dyDescent="0.25">
      <c r="A753" t="s">
        <v>0</v>
      </c>
      <c r="B753" t="s">
        <v>392</v>
      </c>
      <c r="C753" s="2">
        <v>45383</v>
      </c>
      <c r="D753" s="2">
        <v>45747</v>
      </c>
      <c r="E753" s="3">
        <v>8800</v>
      </c>
      <c r="F753" s="3">
        <v>0</v>
      </c>
      <c r="G753" s="3">
        <v>0</v>
      </c>
      <c r="H753" s="3">
        <v>8800</v>
      </c>
      <c r="I753" s="7">
        <v>440</v>
      </c>
      <c r="J753">
        <f>VLOOKUP(B753,[1]Foglio4!$A:$L,12,0)</f>
        <v>4</v>
      </c>
      <c r="K753" s="13">
        <v>0.6</v>
      </c>
      <c r="L753" s="8">
        <f t="shared" si="12"/>
        <v>264</v>
      </c>
    </row>
    <row r="754" spans="1:12" x14ac:dyDescent="0.25">
      <c r="A754" t="s">
        <v>0</v>
      </c>
      <c r="B754" t="s">
        <v>677</v>
      </c>
      <c r="C754" s="2">
        <v>45383</v>
      </c>
      <c r="D754" s="2">
        <v>45747</v>
      </c>
      <c r="E754" s="3">
        <v>3400</v>
      </c>
      <c r="F754" s="3">
        <v>0</v>
      </c>
      <c r="G754" s="3">
        <v>0</v>
      </c>
      <c r="H754" s="3">
        <v>3400</v>
      </c>
      <c r="I754" s="7">
        <v>435.85000000000008</v>
      </c>
      <c r="J754">
        <v>3</v>
      </c>
      <c r="K754" s="13">
        <v>0.5</v>
      </c>
      <c r="L754" s="8">
        <f t="shared" si="12"/>
        <v>217.92500000000004</v>
      </c>
    </row>
    <row r="755" spans="1:12" x14ac:dyDescent="0.25">
      <c r="A755" t="s">
        <v>0</v>
      </c>
      <c r="B755" t="s">
        <v>582</v>
      </c>
      <c r="C755" s="2">
        <v>45383</v>
      </c>
      <c r="D755" s="2">
        <v>45747</v>
      </c>
      <c r="E755" s="3">
        <v>5998</v>
      </c>
      <c r="F755" s="3">
        <v>0</v>
      </c>
      <c r="G755" s="3">
        <v>0</v>
      </c>
      <c r="H755" s="3">
        <v>5998</v>
      </c>
      <c r="I755" s="7">
        <v>435.39</v>
      </c>
      <c r="J755">
        <v>3</v>
      </c>
      <c r="K755" s="13">
        <v>0.5</v>
      </c>
      <c r="L755" s="8">
        <f t="shared" si="12"/>
        <v>217.69499999999999</v>
      </c>
    </row>
    <row r="756" spans="1:12" x14ac:dyDescent="0.25">
      <c r="A756" t="s">
        <v>0</v>
      </c>
      <c r="B756" t="s">
        <v>1196</v>
      </c>
      <c r="C756" s="2">
        <v>45383</v>
      </c>
      <c r="D756" s="2">
        <v>45747</v>
      </c>
      <c r="E756" s="3">
        <v>2800</v>
      </c>
      <c r="F756" s="3">
        <v>0</v>
      </c>
      <c r="G756" s="3">
        <v>0</v>
      </c>
      <c r="H756" s="3">
        <v>2800</v>
      </c>
      <c r="I756" s="7">
        <v>435.26</v>
      </c>
      <c r="J756">
        <f>VLOOKUP(B756,[1]Foglio4!$A:$L,12,0)</f>
        <v>4</v>
      </c>
      <c r="K756" s="13">
        <v>0.6</v>
      </c>
      <c r="L756" s="8">
        <f t="shared" si="12"/>
        <v>261.15600000000001</v>
      </c>
    </row>
    <row r="757" spans="1:12" x14ac:dyDescent="0.25">
      <c r="A757" t="s">
        <v>0</v>
      </c>
      <c r="B757" t="s">
        <v>1057</v>
      </c>
      <c r="C757" s="2">
        <v>45383</v>
      </c>
      <c r="D757" s="2">
        <v>45747</v>
      </c>
      <c r="E757" s="3">
        <v>200</v>
      </c>
      <c r="F757" s="3">
        <v>0</v>
      </c>
      <c r="G757" s="3">
        <v>0</v>
      </c>
      <c r="H757" s="3">
        <v>200</v>
      </c>
      <c r="I757" s="7">
        <v>434.69999999999993</v>
      </c>
      <c r="J757">
        <f>VLOOKUP(B757,[1]Foglio4!$A:$L,12,0)</f>
        <v>4</v>
      </c>
      <c r="K757" s="13">
        <v>0.6</v>
      </c>
      <c r="L757" s="8">
        <f t="shared" si="12"/>
        <v>260.81999999999994</v>
      </c>
    </row>
    <row r="758" spans="1:12" x14ac:dyDescent="0.25">
      <c r="A758" t="s">
        <v>0</v>
      </c>
      <c r="B758" t="s">
        <v>531</v>
      </c>
      <c r="C758" s="2">
        <v>45383</v>
      </c>
      <c r="D758" s="2">
        <v>45747</v>
      </c>
      <c r="E758" s="3">
        <v>2246</v>
      </c>
      <c r="F758" s="3">
        <v>0</v>
      </c>
      <c r="G758" s="3">
        <v>0</v>
      </c>
      <c r="H758" s="3">
        <v>2246</v>
      </c>
      <c r="I758" s="7">
        <v>434.22</v>
      </c>
      <c r="J758">
        <v>3</v>
      </c>
      <c r="K758" s="13">
        <v>0.5</v>
      </c>
      <c r="L758" s="8">
        <f t="shared" si="12"/>
        <v>217.11</v>
      </c>
    </row>
    <row r="759" spans="1:12" x14ac:dyDescent="0.25">
      <c r="A759" t="s">
        <v>0</v>
      </c>
      <c r="B759" t="s">
        <v>519</v>
      </c>
      <c r="C759" s="2">
        <v>45383</v>
      </c>
      <c r="D759" s="2">
        <v>45747</v>
      </c>
      <c r="E759" s="3">
        <v>5400</v>
      </c>
      <c r="F759" s="3">
        <v>0</v>
      </c>
      <c r="G759" s="3">
        <v>0</v>
      </c>
      <c r="H759" s="3">
        <v>5400</v>
      </c>
      <c r="I759" s="7">
        <v>432</v>
      </c>
      <c r="J759">
        <v>3</v>
      </c>
      <c r="K759" s="13">
        <v>0.5</v>
      </c>
      <c r="L759" s="8">
        <f t="shared" si="12"/>
        <v>216</v>
      </c>
    </row>
    <row r="760" spans="1:12" x14ac:dyDescent="0.25">
      <c r="A760" t="s">
        <v>0</v>
      </c>
      <c r="B760" t="s">
        <v>1520</v>
      </c>
      <c r="C760" s="2">
        <v>45383</v>
      </c>
      <c r="D760" s="2">
        <v>45747</v>
      </c>
      <c r="E760" s="3">
        <v>28</v>
      </c>
      <c r="F760" s="3">
        <v>0</v>
      </c>
      <c r="G760" s="3">
        <v>0</v>
      </c>
      <c r="H760" s="3">
        <v>28</v>
      </c>
      <c r="I760" s="7">
        <v>431.48</v>
      </c>
      <c r="J760">
        <f>VLOOKUP(B760,[1]Foglio4!$A:$L,12,0)</f>
        <v>4</v>
      </c>
      <c r="K760" s="13">
        <v>0.6</v>
      </c>
      <c r="L760" s="8">
        <f t="shared" si="12"/>
        <v>258.88799999999998</v>
      </c>
    </row>
    <row r="761" spans="1:12" x14ac:dyDescent="0.25">
      <c r="A761" t="s">
        <v>0</v>
      </c>
      <c r="B761" t="s">
        <v>754</v>
      </c>
      <c r="C761" s="2">
        <v>45383</v>
      </c>
      <c r="D761" s="2">
        <v>45747</v>
      </c>
      <c r="E761" s="3">
        <v>2145</v>
      </c>
      <c r="F761" s="3">
        <v>0</v>
      </c>
      <c r="G761" s="3">
        <v>0</v>
      </c>
      <c r="H761" s="3">
        <v>2145</v>
      </c>
      <c r="I761" s="7">
        <v>429</v>
      </c>
      <c r="J761">
        <v>3</v>
      </c>
      <c r="K761" s="13">
        <v>0.5</v>
      </c>
      <c r="L761" s="8">
        <f t="shared" si="12"/>
        <v>214.5</v>
      </c>
    </row>
    <row r="762" spans="1:12" x14ac:dyDescent="0.25">
      <c r="A762" t="s">
        <v>0</v>
      </c>
      <c r="B762" t="s">
        <v>1432</v>
      </c>
      <c r="C762" s="2">
        <v>45383</v>
      </c>
      <c r="D762" s="2">
        <v>45747</v>
      </c>
      <c r="E762" s="3">
        <v>670</v>
      </c>
      <c r="F762" s="3">
        <v>0</v>
      </c>
      <c r="G762" s="3">
        <v>0</v>
      </c>
      <c r="H762" s="3">
        <v>670</v>
      </c>
      <c r="I762" s="7">
        <v>428.8</v>
      </c>
      <c r="J762">
        <f>VLOOKUP(B762,[1]Foglio4!$A:$L,12,0)</f>
        <v>4</v>
      </c>
      <c r="K762" s="13">
        <v>0.6</v>
      </c>
      <c r="L762" s="8">
        <f t="shared" si="12"/>
        <v>257.27999999999997</v>
      </c>
    </row>
    <row r="763" spans="1:12" x14ac:dyDescent="0.25">
      <c r="A763" t="s">
        <v>0</v>
      </c>
      <c r="B763" t="s">
        <v>503</v>
      </c>
      <c r="C763" s="2">
        <v>45383</v>
      </c>
      <c r="D763" s="2">
        <v>45747</v>
      </c>
      <c r="E763" s="3">
        <v>3715</v>
      </c>
      <c r="F763" s="3">
        <v>0</v>
      </c>
      <c r="G763" s="3">
        <v>0</v>
      </c>
      <c r="H763" s="3">
        <v>3715</v>
      </c>
      <c r="I763" s="7">
        <v>426.85</v>
      </c>
      <c r="J763">
        <v>3</v>
      </c>
      <c r="K763" s="13">
        <v>0.5</v>
      </c>
      <c r="L763" s="8">
        <f t="shared" si="12"/>
        <v>213.42500000000001</v>
      </c>
    </row>
    <row r="764" spans="1:12" x14ac:dyDescent="0.25">
      <c r="A764" t="s">
        <v>0</v>
      </c>
      <c r="B764" t="s">
        <v>356</v>
      </c>
      <c r="C764" s="2">
        <v>45383</v>
      </c>
      <c r="D764" s="2">
        <v>45747</v>
      </c>
      <c r="E764" s="3">
        <v>8537</v>
      </c>
      <c r="F764" s="3">
        <v>0</v>
      </c>
      <c r="G764" s="3">
        <v>0</v>
      </c>
      <c r="H764" s="3">
        <v>8537</v>
      </c>
      <c r="I764" s="7">
        <v>426.76</v>
      </c>
      <c r="J764">
        <f>VLOOKUP(B764,[1]Foglio4!$A:$L,12,0)</f>
        <v>4</v>
      </c>
      <c r="K764" s="13">
        <v>0.6</v>
      </c>
      <c r="L764" s="8">
        <f t="shared" si="12"/>
        <v>256.05599999999998</v>
      </c>
    </row>
    <row r="765" spans="1:12" x14ac:dyDescent="0.25">
      <c r="A765" t="s">
        <v>0</v>
      </c>
      <c r="B765" t="s">
        <v>1410</v>
      </c>
      <c r="C765" s="2">
        <v>45383</v>
      </c>
      <c r="D765" s="2">
        <v>45747</v>
      </c>
      <c r="E765" s="3">
        <v>42</v>
      </c>
      <c r="F765" s="3">
        <v>0</v>
      </c>
      <c r="G765" s="3">
        <v>0</v>
      </c>
      <c r="H765" s="3">
        <v>42</v>
      </c>
      <c r="I765" s="7">
        <v>425.07</v>
      </c>
      <c r="J765">
        <f>VLOOKUP(B765,[1]Foglio4!$A:$L,12,0)</f>
        <v>4</v>
      </c>
      <c r="K765" s="13">
        <v>0.6</v>
      </c>
      <c r="L765" s="8">
        <f t="shared" si="12"/>
        <v>255.04199999999997</v>
      </c>
    </row>
    <row r="766" spans="1:12" x14ac:dyDescent="0.25">
      <c r="A766" t="s">
        <v>0</v>
      </c>
      <c r="B766" t="s">
        <v>527</v>
      </c>
      <c r="C766" s="2">
        <v>45383</v>
      </c>
      <c r="D766" s="2">
        <v>45747</v>
      </c>
      <c r="E766" s="3">
        <v>15310</v>
      </c>
      <c r="F766" s="3">
        <v>0</v>
      </c>
      <c r="G766" s="3">
        <v>0</v>
      </c>
      <c r="H766" s="3">
        <v>15310</v>
      </c>
      <c r="I766" s="7">
        <v>424.85</v>
      </c>
      <c r="J766">
        <v>3</v>
      </c>
      <c r="K766" s="13">
        <v>0.5</v>
      </c>
      <c r="L766" s="8">
        <f t="shared" si="12"/>
        <v>212.42500000000001</v>
      </c>
    </row>
    <row r="767" spans="1:12" x14ac:dyDescent="0.25">
      <c r="A767" t="s">
        <v>0</v>
      </c>
      <c r="B767" t="s">
        <v>855</v>
      </c>
      <c r="C767" s="2">
        <v>45383</v>
      </c>
      <c r="D767" s="2">
        <v>45747</v>
      </c>
      <c r="E767" s="3">
        <v>97</v>
      </c>
      <c r="F767" s="3">
        <v>0</v>
      </c>
      <c r="G767" s="3">
        <v>0</v>
      </c>
      <c r="H767" s="3">
        <v>97</v>
      </c>
      <c r="I767" s="7">
        <v>423.78</v>
      </c>
      <c r="J767">
        <v>2</v>
      </c>
      <c r="K767" s="13">
        <v>0.3</v>
      </c>
      <c r="L767" s="8">
        <f t="shared" si="12"/>
        <v>127.13399999999999</v>
      </c>
    </row>
    <row r="768" spans="1:12" x14ac:dyDescent="0.25">
      <c r="A768" t="s">
        <v>0</v>
      </c>
      <c r="B768" t="s">
        <v>1608</v>
      </c>
      <c r="C768" s="2">
        <v>45383</v>
      </c>
      <c r="D768" s="2">
        <v>45747</v>
      </c>
      <c r="E768" s="3">
        <v>92000</v>
      </c>
      <c r="F768" s="3">
        <v>0</v>
      </c>
      <c r="G768" s="3">
        <v>0</v>
      </c>
      <c r="H768" s="3">
        <v>92000</v>
      </c>
      <c r="I768" s="7">
        <v>423.2</v>
      </c>
      <c r="J768">
        <v>2</v>
      </c>
      <c r="K768" s="13">
        <v>0.3</v>
      </c>
      <c r="L768" s="8">
        <f t="shared" si="12"/>
        <v>126.96</v>
      </c>
    </row>
    <row r="769" spans="1:12" x14ac:dyDescent="0.25">
      <c r="A769" t="s">
        <v>0</v>
      </c>
      <c r="B769" t="s">
        <v>1782</v>
      </c>
      <c r="C769" s="2">
        <v>45383</v>
      </c>
      <c r="D769" s="2">
        <v>45747</v>
      </c>
      <c r="E769" s="3">
        <v>6</v>
      </c>
      <c r="F769" s="3">
        <v>0</v>
      </c>
      <c r="G769" s="3">
        <v>0</v>
      </c>
      <c r="H769" s="3">
        <v>6</v>
      </c>
      <c r="I769" s="7">
        <v>423.19</v>
      </c>
      <c r="J769">
        <v>2</v>
      </c>
      <c r="K769" s="13">
        <v>0.3</v>
      </c>
      <c r="L769" s="8">
        <f t="shared" si="12"/>
        <v>126.95699999999999</v>
      </c>
    </row>
    <row r="770" spans="1:12" x14ac:dyDescent="0.25">
      <c r="A770" t="s">
        <v>0</v>
      </c>
      <c r="B770" t="s">
        <v>66</v>
      </c>
      <c r="C770" s="2">
        <v>45383</v>
      </c>
      <c r="D770" s="2">
        <v>45747</v>
      </c>
      <c r="E770" s="3">
        <v>2113</v>
      </c>
      <c r="F770" s="3">
        <v>0</v>
      </c>
      <c r="G770" s="3">
        <v>0</v>
      </c>
      <c r="H770" s="3">
        <v>2113</v>
      </c>
      <c r="I770" s="7">
        <v>422.6</v>
      </c>
      <c r="J770">
        <f>VLOOKUP(B770,[1]Foglio4!$A:$L,12,0)</f>
        <v>4</v>
      </c>
      <c r="K770" s="13">
        <v>0.6</v>
      </c>
      <c r="L770" s="8">
        <f t="shared" si="12"/>
        <v>253.56</v>
      </c>
    </row>
    <row r="771" spans="1:12" x14ac:dyDescent="0.25">
      <c r="A771" t="s">
        <v>0</v>
      </c>
      <c r="B771" t="s">
        <v>1583</v>
      </c>
      <c r="C771" s="2">
        <v>45383</v>
      </c>
      <c r="D771" s="2">
        <v>45747</v>
      </c>
      <c r="E771" s="4">
        <v>10</v>
      </c>
      <c r="F771" s="4">
        <v>0</v>
      </c>
      <c r="G771" s="4">
        <v>0</v>
      </c>
      <c r="H771" s="4">
        <v>10</v>
      </c>
      <c r="I771" s="7">
        <v>421.88</v>
      </c>
      <c r="J771">
        <v>2</v>
      </c>
      <c r="K771" s="13">
        <v>0.3</v>
      </c>
      <c r="L771" s="8">
        <f t="shared" si="12"/>
        <v>126.56399999999999</v>
      </c>
    </row>
    <row r="772" spans="1:12" x14ac:dyDescent="0.25">
      <c r="A772" t="s">
        <v>0</v>
      </c>
      <c r="B772" t="s">
        <v>1585</v>
      </c>
      <c r="C772" s="2">
        <v>45383</v>
      </c>
      <c r="D772" s="2">
        <v>45747</v>
      </c>
      <c r="E772" s="4">
        <v>10</v>
      </c>
      <c r="F772" s="4">
        <v>0</v>
      </c>
      <c r="G772" s="4">
        <v>0</v>
      </c>
      <c r="H772" s="4">
        <v>10</v>
      </c>
      <c r="I772" s="7">
        <v>421.88</v>
      </c>
      <c r="J772">
        <v>2</v>
      </c>
      <c r="K772" s="13">
        <v>0.3</v>
      </c>
      <c r="L772" s="8">
        <f t="shared" si="12"/>
        <v>126.56399999999999</v>
      </c>
    </row>
    <row r="773" spans="1:12" x14ac:dyDescent="0.25">
      <c r="A773" t="s">
        <v>0</v>
      </c>
      <c r="B773" t="s">
        <v>1625</v>
      </c>
      <c r="C773" s="2">
        <v>45383</v>
      </c>
      <c r="D773" s="2">
        <v>45747</v>
      </c>
      <c r="E773" s="3">
        <v>620000</v>
      </c>
      <c r="F773" s="3">
        <v>0</v>
      </c>
      <c r="G773" s="3">
        <v>0</v>
      </c>
      <c r="H773" s="3">
        <v>620000</v>
      </c>
      <c r="I773" s="7">
        <v>421.6</v>
      </c>
      <c r="J773">
        <f>VLOOKUP(B773,[1]Foglio4!$A:$L,12,0)</f>
        <v>4</v>
      </c>
      <c r="K773" s="13">
        <v>0.6</v>
      </c>
      <c r="L773" s="8">
        <f t="shared" si="12"/>
        <v>252.96</v>
      </c>
    </row>
    <row r="774" spans="1:12" x14ac:dyDescent="0.25">
      <c r="A774" t="s">
        <v>0</v>
      </c>
      <c r="B774" t="s">
        <v>1539</v>
      </c>
      <c r="C774" s="2">
        <v>45383</v>
      </c>
      <c r="D774" s="2">
        <v>45747</v>
      </c>
      <c r="E774" s="3">
        <v>281</v>
      </c>
      <c r="F774" s="3">
        <v>0</v>
      </c>
      <c r="G774" s="3">
        <v>0</v>
      </c>
      <c r="H774" s="3">
        <v>281</v>
      </c>
      <c r="I774" s="7">
        <v>421.5</v>
      </c>
      <c r="J774">
        <v>3</v>
      </c>
      <c r="K774" s="13">
        <v>0.5</v>
      </c>
      <c r="L774" s="8">
        <f t="shared" si="12"/>
        <v>210.75</v>
      </c>
    </row>
    <row r="775" spans="1:12" x14ac:dyDescent="0.25">
      <c r="A775" t="s">
        <v>0</v>
      </c>
      <c r="B775" t="s">
        <v>1338</v>
      </c>
      <c r="C775" s="2">
        <v>45383</v>
      </c>
      <c r="D775" s="2">
        <v>45747</v>
      </c>
      <c r="E775" s="3">
        <v>148</v>
      </c>
      <c r="F775" s="3">
        <v>0</v>
      </c>
      <c r="G775" s="3">
        <v>0</v>
      </c>
      <c r="H775" s="3">
        <v>148</v>
      </c>
      <c r="I775" s="7">
        <v>418.83999999999992</v>
      </c>
      <c r="J775">
        <v>3</v>
      </c>
      <c r="K775" s="13">
        <v>0.5</v>
      </c>
      <c r="L775" s="8">
        <f t="shared" si="12"/>
        <v>209.41999999999996</v>
      </c>
    </row>
    <row r="776" spans="1:12" x14ac:dyDescent="0.25">
      <c r="A776" t="s">
        <v>0</v>
      </c>
      <c r="B776" t="s">
        <v>660</v>
      </c>
      <c r="C776" s="2">
        <v>45383</v>
      </c>
      <c r="D776" s="2">
        <v>45747</v>
      </c>
      <c r="E776" s="3">
        <v>300</v>
      </c>
      <c r="F776" s="3">
        <v>0</v>
      </c>
      <c r="G776" s="3">
        <v>0</v>
      </c>
      <c r="H776" s="3">
        <v>300</v>
      </c>
      <c r="I776" s="7">
        <v>416.99999999999994</v>
      </c>
      <c r="J776">
        <v>3</v>
      </c>
      <c r="K776" s="13">
        <v>0.5</v>
      </c>
      <c r="L776" s="8">
        <f t="shared" si="12"/>
        <v>208.49999999999997</v>
      </c>
    </row>
    <row r="777" spans="1:12" x14ac:dyDescent="0.25">
      <c r="A777" t="s">
        <v>0</v>
      </c>
      <c r="B777" t="s">
        <v>367</v>
      </c>
      <c r="C777" s="2">
        <v>45383</v>
      </c>
      <c r="D777" s="2">
        <v>45747</v>
      </c>
      <c r="E777" s="3">
        <v>5322</v>
      </c>
      <c r="F777" s="3">
        <v>0</v>
      </c>
      <c r="G777" s="3">
        <v>0</v>
      </c>
      <c r="H777" s="3">
        <v>5322</v>
      </c>
      <c r="I777" s="7">
        <v>415.06</v>
      </c>
      <c r="J777">
        <f>VLOOKUP(B777,[1]Foglio4!$A:$L,12,0)</f>
        <v>4</v>
      </c>
      <c r="K777" s="13">
        <v>0.6</v>
      </c>
      <c r="L777" s="8">
        <f t="shared" si="12"/>
        <v>249.036</v>
      </c>
    </row>
    <row r="778" spans="1:12" x14ac:dyDescent="0.25">
      <c r="A778" t="s">
        <v>0</v>
      </c>
      <c r="B778" t="s">
        <v>449</v>
      </c>
      <c r="C778" s="2">
        <v>45383</v>
      </c>
      <c r="D778" s="2">
        <v>45747</v>
      </c>
      <c r="E778" s="3">
        <v>5900</v>
      </c>
      <c r="F778" s="3">
        <v>0</v>
      </c>
      <c r="G778" s="3">
        <v>0</v>
      </c>
      <c r="H778" s="3">
        <v>5900</v>
      </c>
      <c r="I778" s="7">
        <v>414.64999999999992</v>
      </c>
      <c r="J778">
        <f>VLOOKUP(B778,[1]Foglio4!$A:$L,12,0)</f>
        <v>4</v>
      </c>
      <c r="K778" s="13">
        <v>0.6</v>
      </c>
      <c r="L778" s="8">
        <f t="shared" si="12"/>
        <v>248.78999999999994</v>
      </c>
    </row>
    <row r="779" spans="1:12" x14ac:dyDescent="0.25">
      <c r="A779" t="s">
        <v>0</v>
      </c>
      <c r="B779" t="s">
        <v>1488</v>
      </c>
      <c r="C779" s="2">
        <v>45383</v>
      </c>
      <c r="D779" s="2">
        <v>45747</v>
      </c>
      <c r="E779" s="3">
        <v>100</v>
      </c>
      <c r="F779" s="3">
        <v>0</v>
      </c>
      <c r="G779" s="3">
        <v>0</v>
      </c>
      <c r="H779" s="3">
        <v>100</v>
      </c>
      <c r="I779" s="7">
        <v>413</v>
      </c>
      <c r="J779">
        <f>VLOOKUP(B779,[1]Foglio4!$A:$L,12,0)</f>
        <v>4</v>
      </c>
      <c r="K779" s="13">
        <v>0.6</v>
      </c>
      <c r="L779" s="8">
        <f t="shared" ref="L779:L842" si="13">+K779*I779</f>
        <v>247.79999999999998</v>
      </c>
    </row>
    <row r="780" spans="1:12" x14ac:dyDescent="0.25">
      <c r="A780" t="s">
        <v>0</v>
      </c>
      <c r="B780" t="s">
        <v>1451</v>
      </c>
      <c r="C780" s="2">
        <v>45383</v>
      </c>
      <c r="D780" s="2">
        <v>45747</v>
      </c>
      <c r="E780" s="3">
        <v>77</v>
      </c>
      <c r="F780" s="3">
        <v>0</v>
      </c>
      <c r="G780" s="3">
        <v>0</v>
      </c>
      <c r="H780" s="3">
        <v>77</v>
      </c>
      <c r="I780" s="7">
        <v>411.98</v>
      </c>
      <c r="J780">
        <f>VLOOKUP(B780,[1]Foglio4!$A:$L,12,0)</f>
        <v>4</v>
      </c>
      <c r="K780" s="13">
        <v>0.6</v>
      </c>
      <c r="L780" s="8">
        <f t="shared" si="13"/>
        <v>247.18799999999999</v>
      </c>
    </row>
    <row r="781" spans="1:12" x14ac:dyDescent="0.25">
      <c r="A781" t="s">
        <v>0</v>
      </c>
      <c r="B781" t="s">
        <v>760</v>
      </c>
      <c r="C781" s="2">
        <v>45383</v>
      </c>
      <c r="D781" s="2">
        <v>45747</v>
      </c>
      <c r="E781" s="3">
        <v>3602</v>
      </c>
      <c r="F781" s="3">
        <v>0</v>
      </c>
      <c r="G781" s="3">
        <v>0</v>
      </c>
      <c r="H781" s="3">
        <v>3602</v>
      </c>
      <c r="I781" s="7">
        <v>411.56</v>
      </c>
      <c r="J781">
        <v>3</v>
      </c>
      <c r="K781" s="13">
        <v>0.5</v>
      </c>
      <c r="L781" s="8">
        <f t="shared" si="13"/>
        <v>205.78</v>
      </c>
    </row>
    <row r="782" spans="1:12" x14ac:dyDescent="0.25">
      <c r="A782" t="s">
        <v>0</v>
      </c>
      <c r="B782" t="s">
        <v>349</v>
      </c>
      <c r="C782" s="2">
        <v>45383</v>
      </c>
      <c r="D782" s="2">
        <v>45747</v>
      </c>
      <c r="E782" s="3">
        <v>10800</v>
      </c>
      <c r="F782" s="3">
        <v>0</v>
      </c>
      <c r="G782" s="3">
        <v>0</v>
      </c>
      <c r="H782" s="3">
        <v>10800</v>
      </c>
      <c r="I782" s="7">
        <v>411.36999999999995</v>
      </c>
      <c r="J782">
        <f>VLOOKUP(B782,[1]Foglio4!$A:$L,12,0)</f>
        <v>4</v>
      </c>
      <c r="K782" s="13">
        <v>0.6</v>
      </c>
      <c r="L782" s="8">
        <f t="shared" si="13"/>
        <v>246.82199999999995</v>
      </c>
    </row>
    <row r="783" spans="1:12" x14ac:dyDescent="0.25">
      <c r="A783" t="s">
        <v>0</v>
      </c>
      <c r="B783" t="s">
        <v>1686</v>
      </c>
      <c r="C783" s="2">
        <v>45383</v>
      </c>
      <c r="D783" s="2">
        <v>45747</v>
      </c>
      <c r="E783" s="3">
        <v>210000</v>
      </c>
      <c r="F783" s="3">
        <v>0</v>
      </c>
      <c r="G783" s="3">
        <v>0</v>
      </c>
      <c r="H783" s="3">
        <v>210000</v>
      </c>
      <c r="I783" s="7">
        <v>410.54999999999995</v>
      </c>
      <c r="J783">
        <v>2</v>
      </c>
      <c r="K783" s="13">
        <v>0.3</v>
      </c>
      <c r="L783" s="8">
        <f t="shared" si="13"/>
        <v>123.16499999999998</v>
      </c>
    </row>
    <row r="784" spans="1:12" x14ac:dyDescent="0.25">
      <c r="A784" t="s">
        <v>0</v>
      </c>
      <c r="B784" t="s">
        <v>701</v>
      </c>
      <c r="C784" s="2">
        <v>45383</v>
      </c>
      <c r="D784" s="2">
        <v>45747</v>
      </c>
      <c r="E784" s="3">
        <v>1672</v>
      </c>
      <c r="F784" s="3">
        <v>0</v>
      </c>
      <c r="G784" s="3">
        <v>0</v>
      </c>
      <c r="H784" s="3">
        <v>1672</v>
      </c>
      <c r="I784" s="7">
        <v>410.14</v>
      </c>
      <c r="J784">
        <v>3</v>
      </c>
      <c r="K784" s="13">
        <v>0.5</v>
      </c>
      <c r="L784" s="8">
        <f t="shared" si="13"/>
        <v>205.07</v>
      </c>
    </row>
    <row r="785" spans="1:12" x14ac:dyDescent="0.25">
      <c r="A785" t="s">
        <v>0</v>
      </c>
      <c r="B785" t="s">
        <v>1510</v>
      </c>
      <c r="C785" s="2">
        <v>45383</v>
      </c>
      <c r="D785" s="2">
        <v>45747</v>
      </c>
      <c r="E785" s="3">
        <v>100</v>
      </c>
      <c r="F785" s="3">
        <v>0</v>
      </c>
      <c r="G785" s="3">
        <v>0</v>
      </c>
      <c r="H785" s="3">
        <v>100</v>
      </c>
      <c r="I785" s="7">
        <v>409.99999999999994</v>
      </c>
      <c r="J785">
        <f>VLOOKUP(B785,[1]Foglio4!$A:$L,12,0)</f>
        <v>4</v>
      </c>
      <c r="K785" s="13">
        <v>0.6</v>
      </c>
      <c r="L785" s="8">
        <f t="shared" si="13"/>
        <v>245.99999999999994</v>
      </c>
    </row>
    <row r="786" spans="1:12" x14ac:dyDescent="0.25">
      <c r="A786" t="s">
        <v>0</v>
      </c>
      <c r="B786" t="s">
        <v>1286</v>
      </c>
      <c r="C786" s="2">
        <v>45383</v>
      </c>
      <c r="D786" s="2">
        <v>45747</v>
      </c>
      <c r="E786" s="3">
        <v>129</v>
      </c>
      <c r="F786" s="3">
        <v>0</v>
      </c>
      <c r="G786" s="3">
        <v>0</v>
      </c>
      <c r="H786" s="3">
        <v>129</v>
      </c>
      <c r="I786" s="7">
        <v>405.06</v>
      </c>
      <c r="J786">
        <f>VLOOKUP(B786,[1]Foglio4!$A:$L,12,0)</f>
        <v>4</v>
      </c>
      <c r="K786" s="13">
        <v>0.6</v>
      </c>
      <c r="L786" s="8">
        <f t="shared" si="13"/>
        <v>243.036</v>
      </c>
    </row>
    <row r="787" spans="1:12" x14ac:dyDescent="0.25">
      <c r="A787" t="s">
        <v>0</v>
      </c>
      <c r="B787" t="s">
        <v>1411</v>
      </c>
      <c r="C787" s="2">
        <v>45383</v>
      </c>
      <c r="D787" s="2">
        <v>45747</v>
      </c>
      <c r="E787" s="3">
        <v>33</v>
      </c>
      <c r="F787" s="3">
        <v>0</v>
      </c>
      <c r="G787" s="3">
        <v>0</v>
      </c>
      <c r="H787" s="3">
        <v>33</v>
      </c>
      <c r="I787" s="7">
        <v>404.5</v>
      </c>
      <c r="J787">
        <f>VLOOKUP(B787,[1]Foglio4!$A:$L,12,0)</f>
        <v>4</v>
      </c>
      <c r="K787" s="13">
        <v>0.6</v>
      </c>
      <c r="L787" s="8">
        <f t="shared" si="13"/>
        <v>242.7</v>
      </c>
    </row>
    <row r="788" spans="1:12" x14ac:dyDescent="0.25">
      <c r="A788" t="s">
        <v>0</v>
      </c>
      <c r="B788" t="s">
        <v>561</v>
      </c>
      <c r="C788" s="2">
        <v>45383</v>
      </c>
      <c r="D788" s="2">
        <v>45747</v>
      </c>
      <c r="E788" s="3">
        <v>1320</v>
      </c>
      <c r="F788" s="3">
        <v>0</v>
      </c>
      <c r="G788" s="3">
        <v>0</v>
      </c>
      <c r="H788" s="3">
        <v>1320</v>
      </c>
      <c r="I788" s="7">
        <v>403.32000000000005</v>
      </c>
      <c r="J788">
        <v>3</v>
      </c>
      <c r="K788" s="13">
        <v>0.5</v>
      </c>
      <c r="L788" s="8">
        <f t="shared" si="13"/>
        <v>201.66000000000003</v>
      </c>
    </row>
    <row r="789" spans="1:12" x14ac:dyDescent="0.25">
      <c r="A789" t="s">
        <v>0</v>
      </c>
      <c r="B789" t="s">
        <v>1449</v>
      </c>
      <c r="C789" s="2">
        <v>45383</v>
      </c>
      <c r="D789" s="2">
        <v>45747</v>
      </c>
      <c r="E789" s="3">
        <v>240</v>
      </c>
      <c r="F789" s="3">
        <v>0</v>
      </c>
      <c r="G789" s="3">
        <v>0</v>
      </c>
      <c r="H789" s="3">
        <v>240</v>
      </c>
      <c r="I789" s="7">
        <v>403.2</v>
      </c>
      <c r="J789">
        <f>VLOOKUP(B789,[1]Foglio4!$A:$L,12,0)</f>
        <v>4</v>
      </c>
      <c r="K789" s="13">
        <v>0.6</v>
      </c>
      <c r="L789" s="8">
        <f t="shared" si="13"/>
        <v>241.92</v>
      </c>
    </row>
    <row r="790" spans="1:12" x14ac:dyDescent="0.25">
      <c r="A790" t="s">
        <v>0</v>
      </c>
      <c r="B790" t="s">
        <v>799</v>
      </c>
      <c r="C790" s="2">
        <v>45383</v>
      </c>
      <c r="D790" s="2">
        <v>45747</v>
      </c>
      <c r="E790" s="3">
        <v>456</v>
      </c>
      <c r="F790" s="3">
        <v>0</v>
      </c>
      <c r="G790" s="3">
        <v>0</v>
      </c>
      <c r="H790" s="3">
        <v>456</v>
      </c>
      <c r="I790" s="7">
        <v>403.13</v>
      </c>
      <c r="J790">
        <v>3</v>
      </c>
      <c r="K790" s="13">
        <v>0.5</v>
      </c>
      <c r="L790" s="8">
        <f t="shared" si="13"/>
        <v>201.565</v>
      </c>
    </row>
    <row r="791" spans="1:12" x14ac:dyDescent="0.25">
      <c r="A791" t="s">
        <v>0</v>
      </c>
      <c r="B791" t="s">
        <v>750</v>
      </c>
      <c r="C791" s="2">
        <v>45383</v>
      </c>
      <c r="D791" s="2">
        <v>45747</v>
      </c>
      <c r="E791" s="3">
        <v>225</v>
      </c>
      <c r="F791" s="3">
        <v>0</v>
      </c>
      <c r="G791" s="3">
        <v>0</v>
      </c>
      <c r="H791" s="3">
        <v>225</v>
      </c>
      <c r="I791" s="7">
        <v>400.5</v>
      </c>
      <c r="J791">
        <v>3</v>
      </c>
      <c r="K791" s="13">
        <v>0.5</v>
      </c>
      <c r="L791" s="8">
        <f t="shared" si="13"/>
        <v>200.25</v>
      </c>
    </row>
    <row r="792" spans="1:12" x14ac:dyDescent="0.25">
      <c r="A792" t="s">
        <v>0</v>
      </c>
      <c r="B792" t="s">
        <v>289</v>
      </c>
      <c r="C792" s="2">
        <v>45383</v>
      </c>
      <c r="D792" s="2">
        <v>45747</v>
      </c>
      <c r="E792" s="3">
        <v>2000</v>
      </c>
      <c r="F792" s="3">
        <v>0</v>
      </c>
      <c r="G792" s="3">
        <v>0</v>
      </c>
      <c r="H792" s="3">
        <v>2000</v>
      </c>
      <c r="I792" s="7">
        <v>400.06</v>
      </c>
      <c r="J792">
        <v>2</v>
      </c>
      <c r="K792" s="13">
        <v>0.3</v>
      </c>
      <c r="L792" s="8">
        <f t="shared" si="13"/>
        <v>120.018</v>
      </c>
    </row>
    <row r="793" spans="1:12" x14ac:dyDescent="0.25">
      <c r="A793" t="s">
        <v>0</v>
      </c>
      <c r="B793" t="s">
        <v>551</v>
      </c>
      <c r="C793" s="2">
        <v>45383</v>
      </c>
      <c r="D793" s="2">
        <v>45747</v>
      </c>
      <c r="E793" s="3">
        <v>4000</v>
      </c>
      <c r="F793" s="3">
        <v>0</v>
      </c>
      <c r="G793" s="3">
        <v>0</v>
      </c>
      <c r="H793" s="3">
        <v>4000</v>
      </c>
      <c r="I793" s="7">
        <v>400</v>
      </c>
      <c r="J793">
        <v>3</v>
      </c>
      <c r="K793" s="13">
        <v>0.5</v>
      </c>
      <c r="L793" s="8">
        <f t="shared" si="13"/>
        <v>200</v>
      </c>
    </row>
    <row r="794" spans="1:12" x14ac:dyDescent="0.25">
      <c r="A794" t="s">
        <v>0</v>
      </c>
      <c r="B794" t="s">
        <v>635</v>
      </c>
      <c r="C794" s="2">
        <v>45383</v>
      </c>
      <c r="D794" s="2">
        <v>45747</v>
      </c>
      <c r="E794" s="3">
        <v>800</v>
      </c>
      <c r="F794" s="3">
        <v>0</v>
      </c>
      <c r="G794" s="3">
        <v>0</v>
      </c>
      <c r="H794" s="3">
        <v>800</v>
      </c>
      <c r="I794" s="7">
        <v>400</v>
      </c>
      <c r="J794">
        <v>3</v>
      </c>
      <c r="K794" s="13">
        <v>0.5</v>
      </c>
      <c r="L794" s="8">
        <f t="shared" si="13"/>
        <v>200</v>
      </c>
    </row>
    <row r="795" spans="1:12" x14ac:dyDescent="0.25">
      <c r="A795" t="s">
        <v>0</v>
      </c>
      <c r="B795" t="s">
        <v>341</v>
      </c>
      <c r="C795" s="2">
        <v>45383</v>
      </c>
      <c r="D795" s="2">
        <v>45747</v>
      </c>
      <c r="E795" s="3">
        <v>40000</v>
      </c>
      <c r="F795" s="3">
        <v>0</v>
      </c>
      <c r="G795" s="3">
        <v>0</v>
      </c>
      <c r="H795" s="3">
        <v>40000</v>
      </c>
      <c r="I795" s="7">
        <v>400</v>
      </c>
      <c r="J795">
        <f>VLOOKUP(B795,[1]Foglio4!$A:$L,12,0)</f>
        <v>4</v>
      </c>
      <c r="K795" s="13">
        <v>0.6</v>
      </c>
      <c r="L795" s="8">
        <f t="shared" si="13"/>
        <v>240</v>
      </c>
    </row>
    <row r="796" spans="1:12" x14ac:dyDescent="0.25">
      <c r="A796" t="s">
        <v>0</v>
      </c>
      <c r="B796" t="s">
        <v>979</v>
      </c>
      <c r="C796" s="2">
        <v>45383</v>
      </c>
      <c r="D796" s="2">
        <v>45747</v>
      </c>
      <c r="E796" s="3">
        <v>570</v>
      </c>
      <c r="F796" s="3">
        <v>0</v>
      </c>
      <c r="G796" s="3">
        <v>0</v>
      </c>
      <c r="H796" s="3">
        <v>570</v>
      </c>
      <c r="I796" s="7">
        <v>399.57</v>
      </c>
      <c r="J796">
        <f>VLOOKUP(B796,[1]Foglio4!$A:$L,12,0)</f>
        <v>4</v>
      </c>
      <c r="K796" s="13">
        <v>0.6</v>
      </c>
      <c r="L796" s="8">
        <f t="shared" si="13"/>
        <v>239.74199999999999</v>
      </c>
    </row>
    <row r="797" spans="1:12" x14ac:dyDescent="0.25">
      <c r="A797" t="s">
        <v>0</v>
      </c>
      <c r="B797" t="s">
        <v>761</v>
      </c>
      <c r="C797" s="2">
        <v>45383</v>
      </c>
      <c r="D797" s="2">
        <v>45747</v>
      </c>
      <c r="E797" s="3">
        <v>492</v>
      </c>
      <c r="F797" s="3">
        <v>0</v>
      </c>
      <c r="G797" s="3">
        <v>0</v>
      </c>
      <c r="H797" s="3">
        <v>492</v>
      </c>
      <c r="I797" s="7">
        <v>398.17</v>
      </c>
      <c r="J797">
        <v>3</v>
      </c>
      <c r="K797" s="13">
        <v>0.5</v>
      </c>
      <c r="L797" s="8">
        <f t="shared" si="13"/>
        <v>199.08500000000001</v>
      </c>
    </row>
    <row r="798" spans="1:12" x14ac:dyDescent="0.25">
      <c r="A798" t="s">
        <v>0</v>
      </c>
      <c r="B798" t="s">
        <v>72</v>
      </c>
      <c r="C798" s="2">
        <v>45383</v>
      </c>
      <c r="D798" s="2">
        <v>45747</v>
      </c>
      <c r="E798" s="3">
        <v>6602</v>
      </c>
      <c r="F798" s="3">
        <v>0</v>
      </c>
      <c r="G798" s="3">
        <v>0</v>
      </c>
      <c r="H798" s="3">
        <v>6602</v>
      </c>
      <c r="I798" s="7">
        <v>396.12</v>
      </c>
      <c r="J798">
        <v>2</v>
      </c>
      <c r="K798" s="13">
        <v>0.3</v>
      </c>
      <c r="L798" s="8">
        <f t="shared" si="13"/>
        <v>118.836</v>
      </c>
    </row>
    <row r="799" spans="1:12" x14ac:dyDescent="0.25">
      <c r="A799" t="s">
        <v>0</v>
      </c>
      <c r="B799" t="s">
        <v>379</v>
      </c>
      <c r="C799" s="2">
        <v>45383</v>
      </c>
      <c r="D799" s="2">
        <v>45747</v>
      </c>
      <c r="E799" s="3">
        <v>6200</v>
      </c>
      <c r="F799" s="3">
        <v>0</v>
      </c>
      <c r="G799" s="3">
        <v>0</v>
      </c>
      <c r="H799" s="3">
        <v>6200</v>
      </c>
      <c r="I799" s="7">
        <v>395.50000000000006</v>
      </c>
      <c r="J799">
        <v>2</v>
      </c>
      <c r="K799" s="13">
        <v>0.3</v>
      </c>
      <c r="L799" s="8">
        <f t="shared" si="13"/>
        <v>118.65</v>
      </c>
    </row>
    <row r="800" spans="1:12" x14ac:dyDescent="0.25">
      <c r="A800" t="s">
        <v>0</v>
      </c>
      <c r="B800" t="s">
        <v>1316</v>
      </c>
      <c r="C800" s="2">
        <v>45383</v>
      </c>
      <c r="D800" s="2">
        <v>45747</v>
      </c>
      <c r="E800" s="3">
        <v>120</v>
      </c>
      <c r="F800" s="3">
        <v>0</v>
      </c>
      <c r="G800" s="3">
        <v>0</v>
      </c>
      <c r="H800" s="3">
        <v>120</v>
      </c>
      <c r="I800" s="7">
        <v>394.8</v>
      </c>
      <c r="J800">
        <v>3</v>
      </c>
      <c r="K800" s="13">
        <v>0.5</v>
      </c>
      <c r="L800" s="8">
        <f t="shared" si="13"/>
        <v>197.4</v>
      </c>
    </row>
    <row r="801" spans="1:12" x14ac:dyDescent="0.25">
      <c r="A801" t="s">
        <v>0</v>
      </c>
      <c r="B801" t="s">
        <v>156</v>
      </c>
      <c r="C801" s="2">
        <v>45383</v>
      </c>
      <c r="D801" s="2">
        <v>45747</v>
      </c>
      <c r="E801" s="3">
        <v>300</v>
      </c>
      <c r="F801" s="3">
        <v>0</v>
      </c>
      <c r="G801" s="3">
        <v>0</v>
      </c>
      <c r="H801" s="3">
        <v>300</v>
      </c>
      <c r="I801" s="7">
        <v>394.75</v>
      </c>
      <c r="J801">
        <f>VLOOKUP(B801,[1]Foglio4!$A:$L,12,0)</f>
        <v>4</v>
      </c>
      <c r="K801" s="13">
        <v>0.6</v>
      </c>
      <c r="L801" s="8">
        <f t="shared" si="13"/>
        <v>236.85</v>
      </c>
    </row>
    <row r="802" spans="1:12" x14ac:dyDescent="0.25">
      <c r="A802" t="s">
        <v>0</v>
      </c>
      <c r="B802" t="s">
        <v>43</v>
      </c>
      <c r="C802" s="2">
        <v>45383</v>
      </c>
      <c r="D802" s="2">
        <v>45747</v>
      </c>
      <c r="E802" s="3">
        <v>3846</v>
      </c>
      <c r="F802" s="3">
        <v>0</v>
      </c>
      <c r="G802" s="3">
        <v>0</v>
      </c>
      <c r="H802" s="3">
        <v>3846</v>
      </c>
      <c r="I802" s="7">
        <v>391.52</v>
      </c>
      <c r="J802">
        <v>2</v>
      </c>
      <c r="K802" s="13">
        <v>0.3</v>
      </c>
      <c r="L802" s="8">
        <f t="shared" si="13"/>
        <v>117.45599999999999</v>
      </c>
    </row>
    <row r="803" spans="1:12" x14ac:dyDescent="0.25">
      <c r="A803" t="s">
        <v>0</v>
      </c>
      <c r="B803" t="s">
        <v>61</v>
      </c>
      <c r="C803" s="2">
        <v>45383</v>
      </c>
      <c r="D803" s="2">
        <v>45747</v>
      </c>
      <c r="E803" s="3">
        <v>13000</v>
      </c>
      <c r="F803" s="3">
        <v>0</v>
      </c>
      <c r="G803" s="3">
        <v>0</v>
      </c>
      <c r="H803" s="3">
        <v>13000</v>
      </c>
      <c r="I803" s="7">
        <v>390</v>
      </c>
      <c r="J803">
        <v>3</v>
      </c>
      <c r="K803" s="13">
        <v>0.5</v>
      </c>
      <c r="L803" s="8">
        <f t="shared" si="13"/>
        <v>195</v>
      </c>
    </row>
    <row r="804" spans="1:12" x14ac:dyDescent="0.25">
      <c r="A804" t="s">
        <v>0</v>
      </c>
      <c r="B804" t="s">
        <v>1684</v>
      </c>
      <c r="C804" s="2">
        <v>45383</v>
      </c>
      <c r="D804" s="2">
        <v>45747</v>
      </c>
      <c r="E804" s="3">
        <v>50000</v>
      </c>
      <c r="F804" s="3">
        <v>0</v>
      </c>
      <c r="G804" s="3">
        <v>0</v>
      </c>
      <c r="H804" s="3">
        <v>50000</v>
      </c>
      <c r="I804" s="7">
        <v>390</v>
      </c>
      <c r="J804">
        <f>VLOOKUP(B804,[1]Foglio4!$A:$L,12,0)</f>
        <v>4</v>
      </c>
      <c r="K804" s="13">
        <v>0.6</v>
      </c>
      <c r="L804" s="8">
        <f t="shared" si="13"/>
        <v>234</v>
      </c>
    </row>
    <row r="805" spans="1:12" x14ac:dyDescent="0.25">
      <c r="A805" t="s">
        <v>0</v>
      </c>
      <c r="B805" t="s">
        <v>868</v>
      </c>
      <c r="C805" s="2">
        <v>45383</v>
      </c>
      <c r="D805" s="2">
        <v>45747</v>
      </c>
      <c r="E805" s="3">
        <v>262</v>
      </c>
      <c r="F805" s="3">
        <v>0</v>
      </c>
      <c r="G805" s="3">
        <v>0</v>
      </c>
      <c r="H805" s="3">
        <v>262</v>
      </c>
      <c r="I805" s="7">
        <v>389.1</v>
      </c>
      <c r="J805">
        <v>2</v>
      </c>
      <c r="K805" s="13">
        <v>0.3</v>
      </c>
      <c r="L805" s="8">
        <f t="shared" si="13"/>
        <v>116.73</v>
      </c>
    </row>
    <row r="806" spans="1:12" x14ac:dyDescent="0.25">
      <c r="A806" t="s">
        <v>0</v>
      </c>
      <c r="B806" t="s">
        <v>1278</v>
      </c>
      <c r="C806" s="2">
        <v>45383</v>
      </c>
      <c r="D806" s="2">
        <v>45747</v>
      </c>
      <c r="E806" s="3">
        <v>540</v>
      </c>
      <c r="F806" s="3">
        <v>0</v>
      </c>
      <c r="G806" s="3">
        <v>0</v>
      </c>
      <c r="H806" s="3">
        <v>540</v>
      </c>
      <c r="I806" s="7">
        <v>388.8</v>
      </c>
      <c r="J806">
        <f>VLOOKUP(B806,[1]Foglio4!$A:$L,12,0)</f>
        <v>4</v>
      </c>
      <c r="K806" s="13">
        <v>0.6</v>
      </c>
      <c r="L806" s="8">
        <f t="shared" si="13"/>
        <v>233.28</v>
      </c>
    </row>
    <row r="807" spans="1:12" x14ac:dyDescent="0.25">
      <c r="A807" t="s">
        <v>0</v>
      </c>
      <c r="B807" t="s">
        <v>1744</v>
      </c>
      <c r="C807" s="2">
        <v>45383</v>
      </c>
      <c r="D807" s="2">
        <v>45747</v>
      </c>
      <c r="E807" s="3">
        <v>40</v>
      </c>
      <c r="F807" s="3">
        <v>0</v>
      </c>
      <c r="G807" s="3">
        <v>0</v>
      </c>
      <c r="H807" s="3">
        <v>40</v>
      </c>
      <c r="I807" s="7">
        <v>388.4</v>
      </c>
      <c r="J807">
        <v>3</v>
      </c>
      <c r="K807" s="13">
        <v>0.5</v>
      </c>
      <c r="L807" s="8">
        <f t="shared" si="13"/>
        <v>194.2</v>
      </c>
    </row>
    <row r="808" spans="1:12" x14ac:dyDescent="0.25">
      <c r="A808" t="s">
        <v>0</v>
      </c>
      <c r="B808" t="s">
        <v>390</v>
      </c>
      <c r="C808" s="2">
        <v>45383</v>
      </c>
      <c r="D808" s="2">
        <v>45747</v>
      </c>
      <c r="E808" s="3">
        <v>38769</v>
      </c>
      <c r="F808" s="3">
        <v>0</v>
      </c>
      <c r="G808" s="3">
        <v>0</v>
      </c>
      <c r="H808" s="3">
        <v>38769</v>
      </c>
      <c r="I808" s="7">
        <v>387.69</v>
      </c>
      <c r="J808">
        <f>VLOOKUP(B808,[1]Foglio4!$A:$L,12,0)</f>
        <v>4</v>
      </c>
      <c r="K808" s="13">
        <v>0.6</v>
      </c>
      <c r="L808" s="8">
        <f t="shared" si="13"/>
        <v>232.61399999999998</v>
      </c>
    </row>
    <row r="809" spans="1:12" x14ac:dyDescent="0.25">
      <c r="A809" t="s">
        <v>0</v>
      </c>
      <c r="B809" t="s">
        <v>1331</v>
      </c>
      <c r="C809" s="2">
        <v>45383</v>
      </c>
      <c r="D809" s="2">
        <v>45747</v>
      </c>
      <c r="E809" s="3">
        <v>168</v>
      </c>
      <c r="F809" s="3">
        <v>0</v>
      </c>
      <c r="G809" s="3">
        <v>0</v>
      </c>
      <c r="H809" s="3">
        <v>168</v>
      </c>
      <c r="I809" s="7">
        <v>386.17999999999995</v>
      </c>
      <c r="J809">
        <v>3</v>
      </c>
      <c r="K809" s="13">
        <v>0.5</v>
      </c>
      <c r="L809" s="8">
        <f t="shared" si="13"/>
        <v>193.08999999999997</v>
      </c>
    </row>
    <row r="810" spans="1:12" x14ac:dyDescent="0.25">
      <c r="A810" t="s">
        <v>0</v>
      </c>
      <c r="B810" t="s">
        <v>691</v>
      </c>
      <c r="C810" s="2">
        <v>45383</v>
      </c>
      <c r="D810" s="2">
        <v>45747</v>
      </c>
      <c r="E810" s="3">
        <v>1244</v>
      </c>
      <c r="F810" s="3">
        <v>0</v>
      </c>
      <c r="G810" s="3">
        <v>0</v>
      </c>
      <c r="H810" s="3">
        <v>1244</v>
      </c>
      <c r="I810" s="7">
        <v>385.99000000000007</v>
      </c>
      <c r="J810">
        <v>3</v>
      </c>
      <c r="K810" s="13">
        <v>0.5</v>
      </c>
      <c r="L810" s="8">
        <f t="shared" si="13"/>
        <v>192.99500000000003</v>
      </c>
    </row>
    <row r="811" spans="1:12" x14ac:dyDescent="0.25">
      <c r="A811" t="s">
        <v>0</v>
      </c>
      <c r="B811" t="s">
        <v>643</v>
      </c>
      <c r="C811" s="2">
        <v>45383</v>
      </c>
      <c r="D811" s="2">
        <v>45747</v>
      </c>
      <c r="E811" s="3">
        <v>698</v>
      </c>
      <c r="F811" s="3">
        <v>0</v>
      </c>
      <c r="G811" s="3">
        <v>0</v>
      </c>
      <c r="H811" s="3">
        <v>698</v>
      </c>
      <c r="I811" s="7">
        <v>385.72</v>
      </c>
      <c r="J811">
        <v>3</v>
      </c>
      <c r="K811" s="13">
        <v>0.5</v>
      </c>
      <c r="L811" s="8">
        <f t="shared" si="13"/>
        <v>192.86</v>
      </c>
    </row>
    <row r="812" spans="1:12" x14ac:dyDescent="0.25">
      <c r="A812" t="s">
        <v>0</v>
      </c>
      <c r="B812" t="s">
        <v>1357</v>
      </c>
      <c r="C812" s="2">
        <v>45383</v>
      </c>
      <c r="D812" s="2">
        <v>45747</v>
      </c>
      <c r="E812" s="3">
        <v>103</v>
      </c>
      <c r="F812" s="3">
        <v>0</v>
      </c>
      <c r="G812" s="3">
        <v>0</v>
      </c>
      <c r="H812" s="3">
        <v>103</v>
      </c>
      <c r="I812" s="7">
        <v>385.17</v>
      </c>
      <c r="J812">
        <v>3</v>
      </c>
      <c r="K812" s="13">
        <v>0.5</v>
      </c>
      <c r="L812" s="8">
        <f t="shared" si="13"/>
        <v>192.58500000000001</v>
      </c>
    </row>
    <row r="813" spans="1:12" x14ac:dyDescent="0.25">
      <c r="A813" t="s">
        <v>0</v>
      </c>
      <c r="B813" t="s">
        <v>991</v>
      </c>
      <c r="C813" s="2">
        <v>45383</v>
      </c>
      <c r="D813" s="2">
        <v>45747</v>
      </c>
      <c r="E813" s="3">
        <v>1371</v>
      </c>
      <c r="F813" s="3">
        <v>0</v>
      </c>
      <c r="G813" s="3">
        <v>0</v>
      </c>
      <c r="H813" s="3">
        <v>1371</v>
      </c>
      <c r="I813" s="7">
        <v>384.89000000000004</v>
      </c>
      <c r="J813">
        <f>VLOOKUP(B813,[1]Foglio4!$A:$L,12,0)</f>
        <v>4</v>
      </c>
      <c r="K813" s="13">
        <v>0.6</v>
      </c>
      <c r="L813" s="8">
        <f t="shared" si="13"/>
        <v>230.93400000000003</v>
      </c>
    </row>
    <row r="814" spans="1:12" x14ac:dyDescent="0.25">
      <c r="A814" t="s">
        <v>0</v>
      </c>
      <c r="B814" t="s">
        <v>1476</v>
      </c>
      <c r="C814" s="2">
        <v>45383</v>
      </c>
      <c r="D814" s="2">
        <v>45747</v>
      </c>
      <c r="E814" s="3">
        <v>63</v>
      </c>
      <c r="F814" s="3">
        <v>0</v>
      </c>
      <c r="G814" s="3">
        <v>0</v>
      </c>
      <c r="H814" s="3">
        <v>63</v>
      </c>
      <c r="I814" s="7">
        <v>384.56</v>
      </c>
      <c r="J814">
        <f>VLOOKUP(B814,[1]Foglio4!$A:$L,12,0)</f>
        <v>4</v>
      </c>
      <c r="K814" s="13">
        <v>0.6</v>
      </c>
      <c r="L814" s="8">
        <f t="shared" si="13"/>
        <v>230.73599999999999</v>
      </c>
    </row>
    <row r="815" spans="1:12" x14ac:dyDescent="0.25">
      <c r="A815" t="s">
        <v>0</v>
      </c>
      <c r="B815" t="s">
        <v>448</v>
      </c>
      <c r="C815" s="2">
        <v>45383</v>
      </c>
      <c r="D815" s="2">
        <v>45747</v>
      </c>
      <c r="E815" s="3">
        <v>1700</v>
      </c>
      <c r="F815" s="3">
        <v>0</v>
      </c>
      <c r="G815" s="3">
        <v>0</v>
      </c>
      <c r="H815" s="3">
        <v>1700</v>
      </c>
      <c r="I815" s="7">
        <v>382.5</v>
      </c>
      <c r="J815">
        <f>VLOOKUP(B815,[1]Foglio4!$A:$L,12,0)</f>
        <v>4</v>
      </c>
      <c r="K815" s="13">
        <v>0.6</v>
      </c>
      <c r="L815" s="8">
        <f t="shared" si="13"/>
        <v>229.5</v>
      </c>
    </row>
    <row r="816" spans="1:12" x14ac:dyDescent="0.25">
      <c r="A816" t="s">
        <v>0</v>
      </c>
      <c r="B816" t="s">
        <v>1195</v>
      </c>
      <c r="C816" s="2">
        <v>45383</v>
      </c>
      <c r="D816" s="2">
        <v>45747</v>
      </c>
      <c r="E816" s="3">
        <v>2870</v>
      </c>
      <c r="F816" s="3">
        <v>0</v>
      </c>
      <c r="G816" s="3">
        <v>0</v>
      </c>
      <c r="H816" s="3">
        <v>2870</v>
      </c>
      <c r="I816" s="7">
        <v>380.41999999999996</v>
      </c>
      <c r="J816">
        <v>3</v>
      </c>
      <c r="K816" s="13">
        <v>0.5</v>
      </c>
      <c r="L816" s="8">
        <f t="shared" si="13"/>
        <v>190.20999999999998</v>
      </c>
    </row>
    <row r="817" spans="1:12" x14ac:dyDescent="0.25">
      <c r="A817" t="s">
        <v>0</v>
      </c>
      <c r="B817" t="s">
        <v>782</v>
      </c>
      <c r="C817" s="2">
        <v>45383</v>
      </c>
      <c r="D817" s="2">
        <v>45747</v>
      </c>
      <c r="E817" s="3">
        <v>77</v>
      </c>
      <c r="F817" s="3">
        <v>0</v>
      </c>
      <c r="G817" s="3">
        <v>0</v>
      </c>
      <c r="H817" s="3">
        <v>77</v>
      </c>
      <c r="I817" s="7">
        <v>379.83</v>
      </c>
      <c r="J817">
        <v>3</v>
      </c>
      <c r="K817" s="13">
        <v>0.5</v>
      </c>
      <c r="L817" s="8">
        <f t="shared" si="13"/>
        <v>189.91499999999999</v>
      </c>
    </row>
    <row r="818" spans="1:12" x14ac:dyDescent="0.25">
      <c r="A818" t="s">
        <v>0</v>
      </c>
      <c r="B818" t="s">
        <v>106</v>
      </c>
      <c r="C818" s="2">
        <v>45383</v>
      </c>
      <c r="D818" s="2">
        <v>45747</v>
      </c>
      <c r="E818" s="3">
        <v>10842</v>
      </c>
      <c r="F818" s="3">
        <v>0</v>
      </c>
      <c r="G818" s="3">
        <v>0</v>
      </c>
      <c r="H818" s="3">
        <v>10842</v>
      </c>
      <c r="I818" s="7">
        <v>379.47</v>
      </c>
      <c r="J818">
        <v>4</v>
      </c>
      <c r="K818" s="13">
        <v>0.6</v>
      </c>
      <c r="L818" s="8">
        <f t="shared" si="13"/>
        <v>227.68200000000002</v>
      </c>
    </row>
    <row r="819" spans="1:12" x14ac:dyDescent="0.25">
      <c r="A819" t="s">
        <v>0</v>
      </c>
      <c r="B819" t="s">
        <v>673</v>
      </c>
      <c r="C819" s="2">
        <v>45383</v>
      </c>
      <c r="D819" s="2">
        <v>45747</v>
      </c>
      <c r="E819" s="3">
        <v>3600</v>
      </c>
      <c r="F819" s="3">
        <v>0</v>
      </c>
      <c r="G819" s="3">
        <v>0</v>
      </c>
      <c r="H819" s="3">
        <v>3600</v>
      </c>
      <c r="I819" s="7">
        <v>379.44</v>
      </c>
      <c r="J819">
        <v>3</v>
      </c>
      <c r="K819" s="13">
        <v>0.5</v>
      </c>
      <c r="L819" s="8">
        <f t="shared" si="13"/>
        <v>189.72</v>
      </c>
    </row>
    <row r="820" spans="1:12" x14ac:dyDescent="0.25">
      <c r="A820" t="s">
        <v>0</v>
      </c>
      <c r="B820" t="s">
        <v>780</v>
      </c>
      <c r="C820" s="2">
        <v>45383</v>
      </c>
      <c r="D820" s="2">
        <v>45747</v>
      </c>
      <c r="E820" s="3">
        <v>408</v>
      </c>
      <c r="F820" s="3">
        <v>0</v>
      </c>
      <c r="G820" s="3">
        <v>0</v>
      </c>
      <c r="H820" s="3">
        <v>408</v>
      </c>
      <c r="I820" s="7">
        <v>379.28</v>
      </c>
      <c r="J820">
        <v>3</v>
      </c>
      <c r="K820" s="13">
        <v>0.5</v>
      </c>
      <c r="L820" s="8">
        <f t="shared" si="13"/>
        <v>189.64</v>
      </c>
    </row>
    <row r="821" spans="1:12" x14ac:dyDescent="0.25">
      <c r="A821" t="s">
        <v>0</v>
      </c>
      <c r="B821" t="s">
        <v>981</v>
      </c>
      <c r="C821" s="2">
        <v>45383</v>
      </c>
      <c r="D821" s="2">
        <v>45747</v>
      </c>
      <c r="E821" s="3">
        <v>600</v>
      </c>
      <c r="F821" s="3">
        <v>0</v>
      </c>
      <c r="G821" s="3">
        <v>0</v>
      </c>
      <c r="H821" s="3">
        <v>600</v>
      </c>
      <c r="I821" s="7">
        <v>378.61</v>
      </c>
      <c r="J821">
        <v>3</v>
      </c>
      <c r="K821" s="13">
        <v>0.5</v>
      </c>
      <c r="L821" s="8">
        <f t="shared" si="13"/>
        <v>189.30500000000001</v>
      </c>
    </row>
    <row r="822" spans="1:12" x14ac:dyDescent="0.25">
      <c r="A822" t="s">
        <v>0</v>
      </c>
      <c r="B822" t="s">
        <v>73</v>
      </c>
      <c r="C822" s="2">
        <v>45383</v>
      </c>
      <c r="D822" s="2">
        <v>45747</v>
      </c>
      <c r="E822" s="3">
        <v>1400</v>
      </c>
      <c r="F822" s="3">
        <v>0</v>
      </c>
      <c r="G822" s="3">
        <v>0</v>
      </c>
      <c r="H822" s="3">
        <v>1400</v>
      </c>
      <c r="I822" s="7">
        <v>378</v>
      </c>
      <c r="J822">
        <v>3</v>
      </c>
      <c r="K822" s="13">
        <v>0.5</v>
      </c>
      <c r="L822" s="8">
        <f t="shared" si="13"/>
        <v>189</v>
      </c>
    </row>
    <row r="823" spans="1:12" x14ac:dyDescent="0.25">
      <c r="A823" t="s">
        <v>0</v>
      </c>
      <c r="B823" t="s">
        <v>1533</v>
      </c>
      <c r="C823" s="2">
        <v>45383</v>
      </c>
      <c r="D823" s="2">
        <v>45747</v>
      </c>
      <c r="E823" s="3">
        <v>252</v>
      </c>
      <c r="F823" s="3">
        <v>0</v>
      </c>
      <c r="G823" s="3">
        <v>0</v>
      </c>
      <c r="H823" s="3">
        <v>252</v>
      </c>
      <c r="I823" s="7">
        <v>378</v>
      </c>
      <c r="J823">
        <f>VLOOKUP(B823,[1]Foglio4!$A:$L,12,0)</f>
        <v>4</v>
      </c>
      <c r="K823" s="13">
        <v>0.6</v>
      </c>
      <c r="L823" s="8">
        <f t="shared" si="13"/>
        <v>226.79999999999998</v>
      </c>
    </row>
    <row r="824" spans="1:12" x14ac:dyDescent="0.25">
      <c r="A824" t="s">
        <v>0</v>
      </c>
      <c r="B824" t="s">
        <v>702</v>
      </c>
      <c r="C824" s="2">
        <v>45383</v>
      </c>
      <c r="D824" s="2">
        <v>45747</v>
      </c>
      <c r="E824" s="3">
        <v>2000</v>
      </c>
      <c r="F824" s="3">
        <v>0</v>
      </c>
      <c r="G824" s="3">
        <v>0</v>
      </c>
      <c r="H824" s="3">
        <v>2000</v>
      </c>
      <c r="I824" s="7">
        <v>377.66</v>
      </c>
      <c r="J824">
        <v>3</v>
      </c>
      <c r="K824" s="13">
        <v>0.5</v>
      </c>
      <c r="L824" s="8">
        <f t="shared" si="13"/>
        <v>188.83</v>
      </c>
    </row>
    <row r="825" spans="1:12" x14ac:dyDescent="0.25">
      <c r="A825" t="s">
        <v>0</v>
      </c>
      <c r="B825" t="s">
        <v>383</v>
      </c>
      <c r="C825" s="2">
        <v>45383</v>
      </c>
      <c r="D825" s="2">
        <v>45747</v>
      </c>
      <c r="E825" s="3">
        <v>4810</v>
      </c>
      <c r="F825" s="3">
        <v>0</v>
      </c>
      <c r="G825" s="3">
        <v>0</v>
      </c>
      <c r="H825" s="3">
        <v>4810</v>
      </c>
      <c r="I825" s="7">
        <v>377.59</v>
      </c>
      <c r="J825">
        <f>VLOOKUP(B825,[1]Foglio4!$A:$L,12,0)</f>
        <v>4</v>
      </c>
      <c r="K825" s="13">
        <v>0.6</v>
      </c>
      <c r="L825" s="8">
        <f t="shared" si="13"/>
        <v>226.55399999999997</v>
      </c>
    </row>
    <row r="826" spans="1:12" x14ac:dyDescent="0.25">
      <c r="A826" t="s">
        <v>0</v>
      </c>
      <c r="B826" t="s">
        <v>683</v>
      </c>
      <c r="C826" s="2">
        <v>45383</v>
      </c>
      <c r="D826" s="2">
        <v>45747</v>
      </c>
      <c r="E826" s="3">
        <v>320</v>
      </c>
      <c r="F826" s="3">
        <v>0</v>
      </c>
      <c r="G826" s="3">
        <v>0</v>
      </c>
      <c r="H826" s="3">
        <v>320</v>
      </c>
      <c r="I826" s="7">
        <v>377.55</v>
      </c>
      <c r="J826">
        <v>3</v>
      </c>
      <c r="K826" s="13">
        <v>0.5</v>
      </c>
      <c r="L826" s="8">
        <f t="shared" si="13"/>
        <v>188.77500000000001</v>
      </c>
    </row>
    <row r="827" spans="1:12" x14ac:dyDescent="0.25">
      <c r="A827" t="s">
        <v>0</v>
      </c>
      <c r="B827" t="s">
        <v>451</v>
      </c>
      <c r="C827" s="2">
        <v>45383</v>
      </c>
      <c r="D827" s="2">
        <v>45747</v>
      </c>
      <c r="E827" s="3">
        <v>5000</v>
      </c>
      <c r="F827" s="3">
        <v>0</v>
      </c>
      <c r="G827" s="3">
        <v>0</v>
      </c>
      <c r="H827" s="3">
        <v>5000</v>
      </c>
      <c r="I827" s="7">
        <v>377</v>
      </c>
      <c r="J827">
        <f>VLOOKUP(B827,[1]Foglio4!$A:$L,12,0)</f>
        <v>4</v>
      </c>
      <c r="K827" s="13">
        <v>0.6</v>
      </c>
      <c r="L827" s="8">
        <f t="shared" si="13"/>
        <v>226.2</v>
      </c>
    </row>
    <row r="828" spans="1:12" x14ac:dyDescent="0.25">
      <c r="A828" t="s">
        <v>0</v>
      </c>
      <c r="B828" t="s">
        <v>963</v>
      </c>
      <c r="C828" s="2">
        <v>45383</v>
      </c>
      <c r="D828" s="2">
        <v>45747</v>
      </c>
      <c r="E828" s="3">
        <v>450</v>
      </c>
      <c r="F828" s="3">
        <v>0</v>
      </c>
      <c r="G828" s="3">
        <v>0</v>
      </c>
      <c r="H828" s="3">
        <v>450</v>
      </c>
      <c r="I828" s="7">
        <v>376.64</v>
      </c>
      <c r="J828">
        <f>VLOOKUP(B828,[1]Foglio4!$A:$L,12,0)</f>
        <v>4</v>
      </c>
      <c r="K828" s="13">
        <v>0.6</v>
      </c>
      <c r="L828" s="8">
        <f t="shared" si="13"/>
        <v>225.98399999999998</v>
      </c>
    </row>
    <row r="829" spans="1:12" x14ac:dyDescent="0.25">
      <c r="A829" t="s">
        <v>0</v>
      </c>
      <c r="B829" t="s">
        <v>998</v>
      </c>
      <c r="C829" s="2">
        <v>45383</v>
      </c>
      <c r="D829" s="2">
        <v>45747</v>
      </c>
      <c r="E829" s="3">
        <v>1360</v>
      </c>
      <c r="F829" s="3">
        <v>0</v>
      </c>
      <c r="G829" s="3">
        <v>0</v>
      </c>
      <c r="H829" s="3">
        <v>1360</v>
      </c>
      <c r="I829" s="7">
        <v>376.61999999999995</v>
      </c>
      <c r="J829">
        <f>VLOOKUP(B829,[1]Foglio4!$A:$L,12,0)</f>
        <v>4</v>
      </c>
      <c r="K829" s="13">
        <v>0.6</v>
      </c>
      <c r="L829" s="8">
        <f t="shared" si="13"/>
        <v>225.97199999999995</v>
      </c>
    </row>
    <row r="830" spans="1:12" x14ac:dyDescent="0.25">
      <c r="A830" t="s">
        <v>0</v>
      </c>
      <c r="B830" t="s">
        <v>900</v>
      </c>
      <c r="C830" s="2">
        <v>45383</v>
      </c>
      <c r="D830" s="2">
        <v>45747</v>
      </c>
      <c r="E830" s="3">
        <v>528</v>
      </c>
      <c r="F830" s="3">
        <v>0</v>
      </c>
      <c r="G830" s="3">
        <v>0</v>
      </c>
      <c r="H830" s="3">
        <v>528</v>
      </c>
      <c r="I830" s="7">
        <v>376.54</v>
      </c>
      <c r="J830">
        <f>VLOOKUP(B830,[1]Foglio4!$A:$L,12,0)</f>
        <v>4</v>
      </c>
      <c r="K830" s="13">
        <v>0.6</v>
      </c>
      <c r="L830" s="8">
        <f t="shared" si="13"/>
        <v>225.92400000000001</v>
      </c>
    </row>
    <row r="831" spans="1:12" x14ac:dyDescent="0.25">
      <c r="A831" t="s">
        <v>0</v>
      </c>
      <c r="B831" t="s">
        <v>1200</v>
      </c>
      <c r="C831" s="2">
        <v>45383</v>
      </c>
      <c r="D831" s="2">
        <v>45747</v>
      </c>
      <c r="E831" s="3">
        <v>3600</v>
      </c>
      <c r="F831" s="3">
        <v>0</v>
      </c>
      <c r="G831" s="3">
        <v>0</v>
      </c>
      <c r="H831" s="3">
        <v>3600</v>
      </c>
      <c r="I831" s="7">
        <v>375.95</v>
      </c>
      <c r="J831">
        <f>VLOOKUP(B831,[1]Foglio4!$A:$L,12,0)</f>
        <v>4</v>
      </c>
      <c r="K831" s="13">
        <v>0.6</v>
      </c>
      <c r="L831" s="8">
        <f t="shared" si="13"/>
        <v>225.57</v>
      </c>
    </row>
    <row r="832" spans="1:12" x14ac:dyDescent="0.25">
      <c r="A832" t="s">
        <v>0</v>
      </c>
      <c r="B832" t="s">
        <v>45</v>
      </c>
      <c r="C832" s="2">
        <v>45383</v>
      </c>
      <c r="D832" s="2">
        <v>45747</v>
      </c>
      <c r="E832" s="3">
        <v>1000</v>
      </c>
      <c r="F832" s="3">
        <v>0</v>
      </c>
      <c r="G832" s="3">
        <v>0</v>
      </c>
      <c r="H832" s="3">
        <v>1000</v>
      </c>
      <c r="I832" s="7">
        <v>374.08</v>
      </c>
      <c r="J832">
        <f>VLOOKUP(B832,[1]Foglio4!$A:$L,12,0)</f>
        <v>4</v>
      </c>
      <c r="K832" s="13">
        <v>0.6</v>
      </c>
      <c r="L832" s="8">
        <f t="shared" si="13"/>
        <v>224.44799999999998</v>
      </c>
    </row>
    <row r="833" spans="1:12" x14ac:dyDescent="0.25">
      <c r="A833" t="s">
        <v>0</v>
      </c>
      <c r="B833" t="s">
        <v>897</v>
      </c>
      <c r="C833" s="2">
        <v>45383</v>
      </c>
      <c r="D833" s="2">
        <v>45747</v>
      </c>
      <c r="E833" s="3">
        <v>8846</v>
      </c>
      <c r="F833" s="3">
        <v>0</v>
      </c>
      <c r="G833" s="3">
        <v>0</v>
      </c>
      <c r="H833" s="3">
        <v>8846</v>
      </c>
      <c r="I833" s="7">
        <v>371.53</v>
      </c>
      <c r="J833">
        <f>VLOOKUP(B833,[1]Foglio4!$A:$L,12,0)</f>
        <v>4</v>
      </c>
      <c r="K833" s="13">
        <v>0.6</v>
      </c>
      <c r="L833" s="8">
        <f t="shared" si="13"/>
        <v>222.91799999999998</v>
      </c>
    </row>
    <row r="834" spans="1:12" x14ac:dyDescent="0.25">
      <c r="A834" t="s">
        <v>0</v>
      </c>
      <c r="B834" t="s">
        <v>1640</v>
      </c>
      <c r="C834" s="2">
        <v>45383</v>
      </c>
      <c r="D834" s="2">
        <v>45747</v>
      </c>
      <c r="E834" s="3">
        <v>162904</v>
      </c>
      <c r="F834" s="3">
        <v>0</v>
      </c>
      <c r="G834" s="3">
        <v>0</v>
      </c>
      <c r="H834" s="3">
        <v>162904</v>
      </c>
      <c r="I834" s="7">
        <v>370.9325</v>
      </c>
      <c r="J834">
        <f>VLOOKUP(B834,[1]Foglio4!$A:$L,12,0)</f>
        <v>4</v>
      </c>
      <c r="K834" s="13">
        <v>0.6</v>
      </c>
      <c r="L834" s="8">
        <f t="shared" si="13"/>
        <v>222.55949999999999</v>
      </c>
    </row>
    <row r="835" spans="1:12" x14ac:dyDescent="0.25">
      <c r="A835" t="s">
        <v>0</v>
      </c>
      <c r="B835" t="s">
        <v>443</v>
      </c>
      <c r="C835" s="2">
        <v>45383</v>
      </c>
      <c r="D835" s="2">
        <v>45747</v>
      </c>
      <c r="E835" s="3">
        <v>232</v>
      </c>
      <c r="F835" s="3">
        <v>0</v>
      </c>
      <c r="G835" s="3">
        <v>0</v>
      </c>
      <c r="H835" s="3">
        <v>232</v>
      </c>
      <c r="I835" s="7">
        <v>370.18</v>
      </c>
      <c r="J835">
        <f>VLOOKUP(B835,[1]Foglio4!$A:$L,12,0)</f>
        <v>4</v>
      </c>
      <c r="K835" s="13">
        <v>0.6</v>
      </c>
      <c r="L835" s="8">
        <f t="shared" si="13"/>
        <v>222.108</v>
      </c>
    </row>
    <row r="836" spans="1:12" x14ac:dyDescent="0.25">
      <c r="A836" t="s">
        <v>0</v>
      </c>
      <c r="B836" t="s">
        <v>829</v>
      </c>
      <c r="C836" s="2">
        <v>45383</v>
      </c>
      <c r="D836" s="2">
        <v>45747</v>
      </c>
      <c r="E836" s="3">
        <v>301</v>
      </c>
      <c r="F836" s="3">
        <v>0</v>
      </c>
      <c r="G836" s="3">
        <v>0</v>
      </c>
      <c r="H836" s="3">
        <v>301</v>
      </c>
      <c r="I836" s="7">
        <v>368.3</v>
      </c>
      <c r="J836">
        <v>3</v>
      </c>
      <c r="K836" s="13">
        <v>0.5</v>
      </c>
      <c r="L836" s="8">
        <f t="shared" si="13"/>
        <v>184.15</v>
      </c>
    </row>
    <row r="837" spans="1:12" x14ac:dyDescent="0.25">
      <c r="A837" t="s">
        <v>0</v>
      </c>
      <c r="B837" t="s">
        <v>1311</v>
      </c>
      <c r="C837" s="2">
        <v>45383</v>
      </c>
      <c r="D837" s="2">
        <v>45747</v>
      </c>
      <c r="E837" s="3">
        <v>10</v>
      </c>
      <c r="F837" s="3">
        <v>0</v>
      </c>
      <c r="G837" s="3">
        <v>0</v>
      </c>
      <c r="H837" s="3">
        <v>10</v>
      </c>
      <c r="I837" s="7">
        <v>367.55</v>
      </c>
      <c r="J837">
        <v>3</v>
      </c>
      <c r="K837" s="13">
        <v>0.5</v>
      </c>
      <c r="L837" s="8">
        <f t="shared" si="13"/>
        <v>183.77500000000001</v>
      </c>
    </row>
    <row r="838" spans="1:12" x14ac:dyDescent="0.25">
      <c r="A838" t="s">
        <v>0</v>
      </c>
      <c r="B838" t="s">
        <v>1248</v>
      </c>
      <c r="C838" s="2">
        <v>45383</v>
      </c>
      <c r="D838" s="2">
        <v>45747</v>
      </c>
      <c r="E838" s="3">
        <v>490</v>
      </c>
      <c r="F838" s="3">
        <v>0</v>
      </c>
      <c r="G838" s="3">
        <v>0</v>
      </c>
      <c r="H838" s="3">
        <v>490</v>
      </c>
      <c r="I838" s="7">
        <v>367.5</v>
      </c>
      <c r="J838">
        <v>3</v>
      </c>
      <c r="K838" s="13">
        <v>0.5</v>
      </c>
      <c r="L838" s="8">
        <f t="shared" si="13"/>
        <v>183.75</v>
      </c>
    </row>
    <row r="839" spans="1:12" x14ac:dyDescent="0.25">
      <c r="A839" t="s">
        <v>0</v>
      </c>
      <c r="B839" t="s">
        <v>1577</v>
      </c>
      <c r="C839" s="2">
        <v>45383</v>
      </c>
      <c r="D839" s="2">
        <v>45747</v>
      </c>
      <c r="E839" s="3">
        <v>350</v>
      </c>
      <c r="F839" s="3">
        <v>0</v>
      </c>
      <c r="G839" s="3">
        <v>0</v>
      </c>
      <c r="H839" s="3">
        <v>350</v>
      </c>
      <c r="I839" s="7">
        <v>367.5</v>
      </c>
      <c r="J839">
        <f>VLOOKUP(B839,[1]Foglio4!$A:$L,12,0)</f>
        <v>4</v>
      </c>
      <c r="K839" s="13">
        <v>0.6</v>
      </c>
      <c r="L839" s="8">
        <f t="shared" si="13"/>
        <v>220.5</v>
      </c>
    </row>
    <row r="840" spans="1:12" x14ac:dyDescent="0.25">
      <c r="A840" t="s">
        <v>0</v>
      </c>
      <c r="B840" t="s">
        <v>517</v>
      </c>
      <c r="C840" s="2">
        <v>45383</v>
      </c>
      <c r="D840" s="2">
        <v>45747</v>
      </c>
      <c r="E840" s="3">
        <v>4100</v>
      </c>
      <c r="F840" s="3">
        <v>0</v>
      </c>
      <c r="G840" s="3">
        <v>0</v>
      </c>
      <c r="H840" s="3">
        <v>4100</v>
      </c>
      <c r="I840" s="7">
        <v>367.03</v>
      </c>
      <c r="J840">
        <v>3</v>
      </c>
      <c r="K840" s="13">
        <v>0.5</v>
      </c>
      <c r="L840" s="8">
        <f t="shared" si="13"/>
        <v>183.51499999999999</v>
      </c>
    </row>
    <row r="841" spans="1:12" x14ac:dyDescent="0.25">
      <c r="A841" t="s">
        <v>0</v>
      </c>
      <c r="B841" t="s">
        <v>1272</v>
      </c>
      <c r="C841" s="2">
        <v>45383</v>
      </c>
      <c r="D841" s="2">
        <v>45747</v>
      </c>
      <c r="E841" s="3">
        <v>339</v>
      </c>
      <c r="F841" s="3">
        <v>0</v>
      </c>
      <c r="G841" s="3">
        <v>0</v>
      </c>
      <c r="H841" s="3">
        <v>339</v>
      </c>
      <c r="I841" s="7">
        <v>365.81999999999994</v>
      </c>
      <c r="J841">
        <f>VLOOKUP(B841,[1]Foglio4!$A:$L,12,0)</f>
        <v>4</v>
      </c>
      <c r="K841" s="13">
        <v>0.6</v>
      </c>
      <c r="L841" s="8">
        <f t="shared" si="13"/>
        <v>219.49199999999996</v>
      </c>
    </row>
    <row r="842" spans="1:12" x14ac:dyDescent="0.25">
      <c r="A842" t="s">
        <v>0</v>
      </c>
      <c r="B842" t="s">
        <v>698</v>
      </c>
      <c r="C842" s="2">
        <v>45383</v>
      </c>
      <c r="D842" s="2">
        <v>45747</v>
      </c>
      <c r="E842" s="3">
        <v>3340</v>
      </c>
      <c r="F842" s="3">
        <v>0</v>
      </c>
      <c r="G842" s="3">
        <v>0</v>
      </c>
      <c r="H842" s="3">
        <v>3340</v>
      </c>
      <c r="I842" s="7">
        <v>365.06</v>
      </c>
      <c r="J842">
        <v>3</v>
      </c>
      <c r="K842" s="13">
        <v>0.5</v>
      </c>
      <c r="L842" s="8">
        <f t="shared" si="13"/>
        <v>182.53</v>
      </c>
    </row>
    <row r="843" spans="1:12" x14ac:dyDescent="0.25">
      <c r="A843" t="s">
        <v>0</v>
      </c>
      <c r="B843" t="s">
        <v>952</v>
      </c>
      <c r="C843" s="2">
        <v>45383</v>
      </c>
      <c r="D843" s="2">
        <v>45747</v>
      </c>
      <c r="E843" s="3">
        <v>3173</v>
      </c>
      <c r="F843" s="3">
        <v>0</v>
      </c>
      <c r="G843" s="3">
        <v>0</v>
      </c>
      <c r="H843" s="3">
        <v>3173</v>
      </c>
      <c r="I843" s="7">
        <v>364.9</v>
      </c>
      <c r="J843">
        <f>VLOOKUP(B843,[1]Foglio4!$A:$L,12,0)</f>
        <v>4</v>
      </c>
      <c r="K843" s="13">
        <v>0.6</v>
      </c>
      <c r="L843" s="8">
        <f t="shared" ref="L843:L906" si="14">+K843*I843</f>
        <v>218.93999999999997</v>
      </c>
    </row>
    <row r="844" spans="1:12" x14ac:dyDescent="0.25">
      <c r="A844" t="s">
        <v>0</v>
      </c>
      <c r="B844" t="s">
        <v>1042</v>
      </c>
      <c r="C844" s="2">
        <v>45383</v>
      </c>
      <c r="D844" s="2">
        <v>45747</v>
      </c>
      <c r="E844" s="3">
        <v>1400</v>
      </c>
      <c r="F844" s="3">
        <v>0</v>
      </c>
      <c r="G844" s="3">
        <v>0</v>
      </c>
      <c r="H844" s="3">
        <v>1400</v>
      </c>
      <c r="I844" s="7">
        <v>364</v>
      </c>
      <c r="J844">
        <f>VLOOKUP(B844,[1]Foglio4!$A:$L,12,0)</f>
        <v>4</v>
      </c>
      <c r="K844" s="13">
        <v>0.6</v>
      </c>
      <c r="L844" s="8">
        <f t="shared" si="14"/>
        <v>218.4</v>
      </c>
    </row>
    <row r="845" spans="1:12" x14ac:dyDescent="0.25">
      <c r="A845" t="s">
        <v>0</v>
      </c>
      <c r="B845" t="s">
        <v>185</v>
      </c>
      <c r="C845" s="2">
        <v>45383</v>
      </c>
      <c r="D845" s="2">
        <v>45747</v>
      </c>
      <c r="E845" s="3">
        <v>1008</v>
      </c>
      <c r="F845" s="3">
        <v>0</v>
      </c>
      <c r="G845" s="3">
        <v>0</v>
      </c>
      <c r="H845" s="3">
        <v>1008</v>
      </c>
      <c r="I845" s="7">
        <v>362.88</v>
      </c>
      <c r="J845">
        <v>4</v>
      </c>
      <c r="K845" s="13">
        <v>0.6</v>
      </c>
      <c r="L845" s="8">
        <f t="shared" si="14"/>
        <v>217.72799999999998</v>
      </c>
    </row>
    <row r="846" spans="1:12" x14ac:dyDescent="0.25">
      <c r="A846" t="s">
        <v>0</v>
      </c>
      <c r="B846" t="s">
        <v>891</v>
      </c>
      <c r="C846" s="2">
        <v>45383</v>
      </c>
      <c r="D846" s="2">
        <v>45747</v>
      </c>
      <c r="E846" s="3">
        <v>1320</v>
      </c>
      <c r="F846" s="3">
        <v>0</v>
      </c>
      <c r="G846" s="3">
        <v>0</v>
      </c>
      <c r="H846" s="3">
        <v>1320</v>
      </c>
      <c r="I846" s="7">
        <v>361.3</v>
      </c>
      <c r="J846">
        <f>VLOOKUP(B846,[1]Foglio4!$A:$L,12,0)</f>
        <v>4</v>
      </c>
      <c r="K846" s="13">
        <v>0.6</v>
      </c>
      <c r="L846" s="8">
        <f t="shared" si="14"/>
        <v>216.78</v>
      </c>
    </row>
    <row r="847" spans="1:12" x14ac:dyDescent="0.25">
      <c r="A847" t="s">
        <v>0</v>
      </c>
      <c r="B847" t="s">
        <v>416</v>
      </c>
      <c r="C847" s="2">
        <v>45383</v>
      </c>
      <c r="D847" s="2">
        <v>45747</v>
      </c>
      <c r="E847" s="3">
        <v>3500</v>
      </c>
      <c r="F847" s="3">
        <v>0</v>
      </c>
      <c r="G847" s="3">
        <v>0</v>
      </c>
      <c r="H847" s="3">
        <v>3500</v>
      </c>
      <c r="I847" s="7">
        <v>360.5</v>
      </c>
      <c r="J847">
        <f>VLOOKUP(B847,[1]Foglio4!$A:$L,12,0)</f>
        <v>4</v>
      </c>
      <c r="K847" s="13">
        <v>0.6</v>
      </c>
      <c r="L847" s="8">
        <f t="shared" si="14"/>
        <v>216.29999999999998</v>
      </c>
    </row>
    <row r="848" spans="1:12" x14ac:dyDescent="0.25">
      <c r="A848" t="s">
        <v>0</v>
      </c>
      <c r="B848" t="s">
        <v>150</v>
      </c>
      <c r="C848" s="2">
        <v>45383</v>
      </c>
      <c r="D848" s="2">
        <v>45747</v>
      </c>
      <c r="E848" s="3">
        <v>55</v>
      </c>
      <c r="F848" s="3">
        <v>0</v>
      </c>
      <c r="G848" s="3">
        <v>0</v>
      </c>
      <c r="H848" s="3">
        <v>55</v>
      </c>
      <c r="I848" s="7">
        <v>360.19</v>
      </c>
      <c r="J848">
        <v>2</v>
      </c>
      <c r="K848" s="13">
        <v>0.3</v>
      </c>
      <c r="L848" s="8">
        <f t="shared" si="14"/>
        <v>108.057</v>
      </c>
    </row>
    <row r="849" spans="1:12" x14ac:dyDescent="0.25">
      <c r="A849" t="s">
        <v>0</v>
      </c>
      <c r="B849" t="s">
        <v>641</v>
      </c>
      <c r="C849" s="2">
        <v>45383</v>
      </c>
      <c r="D849" s="2">
        <v>45747</v>
      </c>
      <c r="E849" s="3">
        <v>3600</v>
      </c>
      <c r="F849" s="3">
        <v>0</v>
      </c>
      <c r="G849" s="3">
        <v>0</v>
      </c>
      <c r="H849" s="3">
        <v>3600</v>
      </c>
      <c r="I849" s="7">
        <v>360</v>
      </c>
      <c r="J849">
        <v>3</v>
      </c>
      <c r="K849" s="13">
        <v>0.5</v>
      </c>
      <c r="L849" s="8">
        <f t="shared" si="14"/>
        <v>180</v>
      </c>
    </row>
    <row r="850" spans="1:12" x14ac:dyDescent="0.25">
      <c r="A850" t="s">
        <v>0</v>
      </c>
      <c r="B850" t="s">
        <v>790</v>
      </c>
      <c r="C850" s="2">
        <v>45383</v>
      </c>
      <c r="D850" s="2">
        <v>45747</v>
      </c>
      <c r="E850" s="3">
        <v>359</v>
      </c>
      <c r="F850" s="3">
        <v>0</v>
      </c>
      <c r="G850" s="3">
        <v>0</v>
      </c>
      <c r="H850" s="3">
        <v>359</v>
      </c>
      <c r="I850" s="7">
        <v>359</v>
      </c>
      <c r="J850">
        <v>3</v>
      </c>
      <c r="K850" s="13">
        <v>0.5</v>
      </c>
      <c r="L850" s="8">
        <f t="shared" si="14"/>
        <v>179.5</v>
      </c>
    </row>
    <row r="851" spans="1:12" x14ac:dyDescent="0.25">
      <c r="A851" t="s">
        <v>0</v>
      </c>
      <c r="B851" t="s">
        <v>1599</v>
      </c>
      <c r="C851" s="2">
        <v>45383</v>
      </c>
      <c r="D851" s="2">
        <v>45747</v>
      </c>
      <c r="E851" s="3">
        <v>3000</v>
      </c>
      <c r="F851" s="3">
        <v>0</v>
      </c>
      <c r="G851" s="3">
        <v>0</v>
      </c>
      <c r="H851" s="3">
        <v>3000</v>
      </c>
      <c r="I851" s="7">
        <v>357</v>
      </c>
      <c r="J851">
        <v>4</v>
      </c>
      <c r="K851" s="13">
        <v>0.6</v>
      </c>
      <c r="L851" s="8">
        <f t="shared" si="14"/>
        <v>214.2</v>
      </c>
    </row>
    <row r="852" spans="1:12" x14ac:dyDescent="0.25">
      <c r="A852" t="s">
        <v>0</v>
      </c>
      <c r="B852" t="s">
        <v>280</v>
      </c>
      <c r="C852" s="2">
        <v>45383</v>
      </c>
      <c r="D852" s="2">
        <v>45747</v>
      </c>
      <c r="E852" s="3">
        <v>5600</v>
      </c>
      <c r="F852" s="3">
        <v>0</v>
      </c>
      <c r="G852" s="3">
        <v>0</v>
      </c>
      <c r="H852" s="3">
        <v>5600</v>
      </c>
      <c r="I852" s="7">
        <v>353.69999999999993</v>
      </c>
      <c r="J852">
        <f>VLOOKUP(B852,[1]Foglio4!$A:$L,12,0)</f>
        <v>4</v>
      </c>
      <c r="K852" s="13">
        <v>0.6</v>
      </c>
      <c r="L852" s="8">
        <f t="shared" si="14"/>
        <v>212.21999999999994</v>
      </c>
    </row>
    <row r="853" spans="1:12" x14ac:dyDescent="0.25">
      <c r="A853" t="s">
        <v>0</v>
      </c>
      <c r="B853" t="s">
        <v>350</v>
      </c>
      <c r="C853" s="2">
        <v>45383</v>
      </c>
      <c r="D853" s="2">
        <v>45747</v>
      </c>
      <c r="E853" s="3">
        <v>8400</v>
      </c>
      <c r="F853" s="3">
        <v>0</v>
      </c>
      <c r="G853" s="3">
        <v>0</v>
      </c>
      <c r="H853" s="3">
        <v>8400</v>
      </c>
      <c r="I853" s="7">
        <v>352.8</v>
      </c>
      <c r="J853">
        <f>VLOOKUP(B853,[1]Foglio4!$A:$L,12,0)</f>
        <v>4</v>
      </c>
      <c r="K853" s="13">
        <v>0.6</v>
      </c>
      <c r="L853" s="8">
        <f t="shared" si="14"/>
        <v>211.68</v>
      </c>
    </row>
    <row r="854" spans="1:12" x14ac:dyDescent="0.25">
      <c r="A854" t="s">
        <v>0</v>
      </c>
      <c r="B854" t="s">
        <v>777</v>
      </c>
      <c r="C854" s="2">
        <v>45383</v>
      </c>
      <c r="D854" s="2">
        <v>45747</v>
      </c>
      <c r="E854" s="3">
        <v>702</v>
      </c>
      <c r="F854" s="3">
        <v>0</v>
      </c>
      <c r="G854" s="3">
        <v>0</v>
      </c>
      <c r="H854" s="3">
        <v>702</v>
      </c>
      <c r="I854" s="7">
        <v>351</v>
      </c>
      <c r="J854">
        <v>3</v>
      </c>
      <c r="K854" s="13">
        <v>0.5</v>
      </c>
      <c r="L854" s="8">
        <f t="shared" si="14"/>
        <v>175.5</v>
      </c>
    </row>
    <row r="855" spans="1:12" x14ac:dyDescent="0.25">
      <c r="A855" t="s">
        <v>0</v>
      </c>
      <c r="B855" t="s">
        <v>1184</v>
      </c>
      <c r="C855" s="2">
        <v>45383</v>
      </c>
      <c r="D855" s="2">
        <v>45747</v>
      </c>
      <c r="E855" s="3">
        <v>60</v>
      </c>
      <c r="F855" s="3">
        <v>0</v>
      </c>
      <c r="G855" s="3">
        <v>0</v>
      </c>
      <c r="H855" s="3">
        <v>60</v>
      </c>
      <c r="I855" s="7">
        <v>350.4</v>
      </c>
      <c r="J855">
        <v>4</v>
      </c>
      <c r="K855" s="13">
        <v>0.6</v>
      </c>
      <c r="L855" s="8">
        <f t="shared" si="14"/>
        <v>210.23999999999998</v>
      </c>
    </row>
    <row r="856" spans="1:12" x14ac:dyDescent="0.25">
      <c r="A856" t="s">
        <v>0</v>
      </c>
      <c r="B856" t="s">
        <v>795</v>
      </c>
      <c r="C856" s="2">
        <v>45383</v>
      </c>
      <c r="D856" s="2">
        <v>45747</v>
      </c>
      <c r="E856" s="3">
        <v>1080</v>
      </c>
      <c r="F856" s="3">
        <v>0</v>
      </c>
      <c r="G856" s="3">
        <v>0</v>
      </c>
      <c r="H856" s="3">
        <v>1080</v>
      </c>
      <c r="I856" s="7">
        <v>348.95</v>
      </c>
      <c r="J856">
        <v>3</v>
      </c>
      <c r="K856" s="13">
        <v>0.5</v>
      </c>
      <c r="L856" s="8">
        <f t="shared" si="14"/>
        <v>174.47499999999999</v>
      </c>
    </row>
    <row r="857" spans="1:12" x14ac:dyDescent="0.25">
      <c r="A857" t="s">
        <v>0</v>
      </c>
      <c r="B857" t="s">
        <v>1603</v>
      </c>
      <c r="C857" s="2">
        <v>45383</v>
      </c>
      <c r="D857" s="2">
        <v>45747</v>
      </c>
      <c r="E857" s="3">
        <v>3000</v>
      </c>
      <c r="F857" s="3">
        <v>0</v>
      </c>
      <c r="G857" s="3">
        <v>0</v>
      </c>
      <c r="H857" s="3">
        <v>3000</v>
      </c>
      <c r="I857" s="7">
        <v>348</v>
      </c>
      <c r="J857">
        <v>2</v>
      </c>
      <c r="K857" s="13">
        <v>0.3</v>
      </c>
      <c r="L857" s="8">
        <f t="shared" si="14"/>
        <v>104.39999999999999</v>
      </c>
    </row>
    <row r="858" spans="1:12" x14ac:dyDescent="0.25">
      <c r="A858" t="s">
        <v>0</v>
      </c>
      <c r="B858" t="s">
        <v>1571</v>
      </c>
      <c r="C858" s="2">
        <v>45383</v>
      </c>
      <c r="D858" s="2">
        <v>45747</v>
      </c>
      <c r="E858" s="3">
        <v>496</v>
      </c>
      <c r="F858" s="3">
        <v>0</v>
      </c>
      <c r="G858" s="3">
        <v>0</v>
      </c>
      <c r="H858" s="3">
        <v>496</v>
      </c>
      <c r="I858" s="7">
        <v>347.2</v>
      </c>
      <c r="J858">
        <f>VLOOKUP(B858,[1]Foglio4!$A:$L,12,0)</f>
        <v>4</v>
      </c>
      <c r="K858" s="13">
        <v>0.6</v>
      </c>
      <c r="L858" s="8">
        <f t="shared" si="14"/>
        <v>208.32</v>
      </c>
    </row>
    <row r="859" spans="1:12" x14ac:dyDescent="0.25">
      <c r="A859" t="s">
        <v>0</v>
      </c>
      <c r="B859" t="s">
        <v>812</v>
      </c>
      <c r="C859" s="2">
        <v>45383</v>
      </c>
      <c r="D859" s="2">
        <v>45747</v>
      </c>
      <c r="E859" s="3">
        <v>2530</v>
      </c>
      <c r="F859" s="3">
        <v>0</v>
      </c>
      <c r="G859" s="3">
        <v>0</v>
      </c>
      <c r="H859" s="3">
        <v>2530</v>
      </c>
      <c r="I859" s="7">
        <v>344.36</v>
      </c>
      <c r="J859">
        <v>3</v>
      </c>
      <c r="K859" s="13">
        <v>0.5</v>
      </c>
      <c r="L859" s="8">
        <f t="shared" si="14"/>
        <v>172.18</v>
      </c>
    </row>
    <row r="860" spans="1:12" x14ac:dyDescent="0.25">
      <c r="A860" t="s">
        <v>0</v>
      </c>
      <c r="B860" t="s">
        <v>1521</v>
      </c>
      <c r="C860" s="2">
        <v>45383</v>
      </c>
      <c r="D860" s="2">
        <v>45747</v>
      </c>
      <c r="E860" s="3">
        <v>25</v>
      </c>
      <c r="F860" s="3">
        <v>0</v>
      </c>
      <c r="G860" s="3">
        <v>0</v>
      </c>
      <c r="H860" s="3">
        <v>25</v>
      </c>
      <c r="I860" s="7">
        <v>344</v>
      </c>
      <c r="J860">
        <f>VLOOKUP(B860,[1]Foglio4!$A:$L,12,0)</f>
        <v>4</v>
      </c>
      <c r="K860" s="13">
        <v>0.6</v>
      </c>
      <c r="L860" s="8">
        <f t="shared" si="14"/>
        <v>206.4</v>
      </c>
    </row>
    <row r="861" spans="1:12" x14ac:dyDescent="0.25">
      <c r="A861" t="s">
        <v>0</v>
      </c>
      <c r="B861" t="s">
        <v>537</v>
      </c>
      <c r="C861" s="2">
        <v>45383</v>
      </c>
      <c r="D861" s="2">
        <v>45747</v>
      </c>
      <c r="E861" s="3">
        <v>1910</v>
      </c>
      <c r="F861" s="3">
        <v>0</v>
      </c>
      <c r="G861" s="3">
        <v>0</v>
      </c>
      <c r="H861" s="3">
        <v>1910</v>
      </c>
      <c r="I861" s="7">
        <v>343.11</v>
      </c>
      <c r="J861">
        <v>3</v>
      </c>
      <c r="K861" s="13">
        <v>0.5</v>
      </c>
      <c r="L861" s="8">
        <f t="shared" si="14"/>
        <v>171.55500000000001</v>
      </c>
    </row>
    <row r="862" spans="1:12" x14ac:dyDescent="0.25">
      <c r="A862" t="s">
        <v>0</v>
      </c>
      <c r="B862" t="s">
        <v>17</v>
      </c>
      <c r="C862" s="2">
        <v>45383</v>
      </c>
      <c r="D862" s="2">
        <v>45747</v>
      </c>
      <c r="E862" s="3">
        <v>294</v>
      </c>
      <c r="F862" s="3">
        <v>0</v>
      </c>
      <c r="G862" s="3">
        <v>0</v>
      </c>
      <c r="H862" s="3">
        <v>294</v>
      </c>
      <c r="I862" s="7">
        <v>342.51</v>
      </c>
      <c r="J862">
        <f>VLOOKUP(B862,[1]Foglio4!$A:$L,12,0)</f>
        <v>4</v>
      </c>
      <c r="K862" s="13">
        <v>0.6</v>
      </c>
      <c r="L862" s="8">
        <f t="shared" si="14"/>
        <v>205.506</v>
      </c>
    </row>
    <row r="863" spans="1:12" x14ac:dyDescent="0.25">
      <c r="A863" t="s">
        <v>0</v>
      </c>
      <c r="B863" t="s">
        <v>1320</v>
      </c>
      <c r="C863" s="2">
        <v>45383</v>
      </c>
      <c r="D863" s="2">
        <v>45747</v>
      </c>
      <c r="E863" s="3">
        <v>280</v>
      </c>
      <c r="F863" s="3">
        <v>0</v>
      </c>
      <c r="G863" s="3">
        <v>0</v>
      </c>
      <c r="H863" s="3">
        <v>280</v>
      </c>
      <c r="I863" s="7">
        <v>341.70000000000005</v>
      </c>
      <c r="J863">
        <v>3</v>
      </c>
      <c r="K863" s="13">
        <v>0.5</v>
      </c>
      <c r="L863" s="8">
        <f t="shared" si="14"/>
        <v>170.85000000000002</v>
      </c>
    </row>
    <row r="864" spans="1:12" x14ac:dyDescent="0.25">
      <c r="A864" t="s">
        <v>0</v>
      </c>
      <c r="B864" t="s">
        <v>377</v>
      </c>
      <c r="C864" s="2">
        <v>45383</v>
      </c>
      <c r="D864" s="2">
        <v>45747</v>
      </c>
      <c r="E864" s="3">
        <v>9900</v>
      </c>
      <c r="F864" s="3">
        <v>0</v>
      </c>
      <c r="G864" s="3">
        <v>0</v>
      </c>
      <c r="H864" s="3">
        <v>9900</v>
      </c>
      <c r="I864" s="7">
        <v>341.55</v>
      </c>
      <c r="J864">
        <f>VLOOKUP(B864,[1]Foglio4!$A:$L,12,0)</f>
        <v>4</v>
      </c>
      <c r="K864" s="13">
        <v>0.6</v>
      </c>
      <c r="L864" s="8">
        <f t="shared" si="14"/>
        <v>204.93</v>
      </c>
    </row>
    <row r="865" spans="1:12" x14ac:dyDescent="0.25">
      <c r="A865" t="s">
        <v>0</v>
      </c>
      <c r="B865" t="s">
        <v>883</v>
      </c>
      <c r="C865" s="2">
        <v>45383</v>
      </c>
      <c r="D865" s="2">
        <v>45747</v>
      </c>
      <c r="E865" s="3">
        <v>340</v>
      </c>
      <c r="F865" s="3">
        <v>0</v>
      </c>
      <c r="G865" s="3">
        <v>0</v>
      </c>
      <c r="H865" s="3">
        <v>340</v>
      </c>
      <c r="I865" s="7">
        <v>340</v>
      </c>
      <c r="J865">
        <f>VLOOKUP(B865,[1]Foglio4!$A:$L,12,0)</f>
        <v>4</v>
      </c>
      <c r="K865" s="13">
        <v>0.6</v>
      </c>
      <c r="L865" s="8">
        <f t="shared" si="14"/>
        <v>204</v>
      </c>
    </row>
    <row r="866" spans="1:12" x14ac:dyDescent="0.25">
      <c r="A866" t="s">
        <v>0</v>
      </c>
      <c r="B866" t="s">
        <v>65</v>
      </c>
      <c r="C866" s="2">
        <v>45383</v>
      </c>
      <c r="D866" s="2">
        <v>45747</v>
      </c>
      <c r="E866" s="3">
        <v>1699</v>
      </c>
      <c r="F866" s="3">
        <v>0</v>
      </c>
      <c r="G866" s="3">
        <v>0</v>
      </c>
      <c r="H866" s="3">
        <v>1699</v>
      </c>
      <c r="I866" s="7">
        <v>339.8</v>
      </c>
      <c r="J866">
        <v>2</v>
      </c>
      <c r="K866" s="13">
        <v>0.3</v>
      </c>
      <c r="L866" s="8">
        <f t="shared" si="14"/>
        <v>101.94</v>
      </c>
    </row>
    <row r="867" spans="1:12" x14ac:dyDescent="0.25">
      <c r="A867" t="s">
        <v>0</v>
      </c>
      <c r="B867" t="s">
        <v>1697</v>
      </c>
      <c r="C867" s="2">
        <v>45383</v>
      </c>
      <c r="D867" s="2">
        <v>45747</v>
      </c>
      <c r="E867" s="3">
        <v>95000</v>
      </c>
      <c r="F867" s="3">
        <v>0</v>
      </c>
      <c r="G867" s="3">
        <v>0</v>
      </c>
      <c r="H867" s="3">
        <v>95000</v>
      </c>
      <c r="I867" s="7">
        <v>338.67499999999995</v>
      </c>
      <c r="J867">
        <v>2</v>
      </c>
      <c r="K867" s="13">
        <v>0.3</v>
      </c>
      <c r="L867" s="8">
        <f t="shared" si="14"/>
        <v>101.60249999999998</v>
      </c>
    </row>
    <row r="868" spans="1:12" x14ac:dyDescent="0.25">
      <c r="A868" t="s">
        <v>0</v>
      </c>
      <c r="B868" t="s">
        <v>415</v>
      </c>
      <c r="C868" s="2">
        <v>45383</v>
      </c>
      <c r="D868" s="2">
        <v>45747</v>
      </c>
      <c r="E868" s="3">
        <v>3500</v>
      </c>
      <c r="F868" s="3">
        <v>0</v>
      </c>
      <c r="G868" s="3">
        <v>0</v>
      </c>
      <c r="H868" s="3">
        <v>3500</v>
      </c>
      <c r="I868" s="7">
        <v>336.6</v>
      </c>
      <c r="J868">
        <f>VLOOKUP(B868,[1]Foglio4!$A:$L,12,0)</f>
        <v>4</v>
      </c>
      <c r="K868" s="13">
        <v>0.6</v>
      </c>
      <c r="L868" s="8">
        <f t="shared" si="14"/>
        <v>201.96</v>
      </c>
    </row>
    <row r="869" spans="1:12" x14ac:dyDescent="0.25">
      <c r="A869" t="s">
        <v>0</v>
      </c>
      <c r="B869" t="s">
        <v>88</v>
      </c>
      <c r="C869" s="2">
        <v>45383</v>
      </c>
      <c r="D869" s="2">
        <v>45747</v>
      </c>
      <c r="E869" s="3">
        <v>9600</v>
      </c>
      <c r="F869" s="3">
        <v>0</v>
      </c>
      <c r="G869" s="3">
        <v>0</v>
      </c>
      <c r="H869" s="3">
        <v>9600</v>
      </c>
      <c r="I869" s="7">
        <v>336.00000000000006</v>
      </c>
      <c r="J869">
        <v>3</v>
      </c>
      <c r="K869" s="13">
        <v>0.5</v>
      </c>
      <c r="L869" s="8">
        <f t="shared" si="14"/>
        <v>168.00000000000003</v>
      </c>
    </row>
    <row r="870" spans="1:12" x14ac:dyDescent="0.25">
      <c r="A870" t="s">
        <v>0</v>
      </c>
      <c r="B870" t="s">
        <v>753</v>
      </c>
      <c r="C870" s="2">
        <v>45383</v>
      </c>
      <c r="D870" s="2">
        <v>45747</v>
      </c>
      <c r="E870" s="3">
        <v>1335</v>
      </c>
      <c r="F870" s="3">
        <v>0</v>
      </c>
      <c r="G870" s="3">
        <v>0</v>
      </c>
      <c r="H870" s="3">
        <v>1335</v>
      </c>
      <c r="I870" s="7">
        <v>334.84</v>
      </c>
      <c r="J870">
        <v>3</v>
      </c>
      <c r="K870" s="13">
        <v>0.5</v>
      </c>
      <c r="L870" s="8">
        <f t="shared" si="14"/>
        <v>167.42</v>
      </c>
    </row>
    <row r="871" spans="1:12" x14ac:dyDescent="0.25">
      <c r="A871" t="s">
        <v>0</v>
      </c>
      <c r="B871" t="s">
        <v>258</v>
      </c>
      <c r="C871" s="2">
        <v>45383</v>
      </c>
      <c r="D871" s="2">
        <v>45747</v>
      </c>
      <c r="E871" s="3">
        <v>10000</v>
      </c>
      <c r="F871" s="3">
        <v>0</v>
      </c>
      <c r="G871" s="3">
        <v>0</v>
      </c>
      <c r="H871" s="3">
        <v>10000</v>
      </c>
      <c r="I871" s="7">
        <v>332.3</v>
      </c>
      <c r="J871">
        <f>VLOOKUP(B871,[1]Foglio4!$A:$L,12,0)</f>
        <v>4</v>
      </c>
      <c r="K871" s="13">
        <v>0.6</v>
      </c>
      <c r="L871" s="8">
        <f t="shared" si="14"/>
        <v>199.38</v>
      </c>
    </row>
    <row r="872" spans="1:12" x14ac:dyDescent="0.25">
      <c r="A872" t="s">
        <v>0</v>
      </c>
      <c r="B872" t="s">
        <v>348</v>
      </c>
      <c r="C872" s="2">
        <v>45383</v>
      </c>
      <c r="D872" s="2">
        <v>45747</v>
      </c>
      <c r="E872" s="3">
        <v>6000</v>
      </c>
      <c r="F872" s="3">
        <v>0</v>
      </c>
      <c r="G872" s="3">
        <v>0</v>
      </c>
      <c r="H872" s="3">
        <v>6000</v>
      </c>
      <c r="I872" s="7">
        <v>328.98</v>
      </c>
      <c r="J872">
        <v>3</v>
      </c>
      <c r="K872" s="13">
        <v>0.5</v>
      </c>
      <c r="L872" s="8">
        <f t="shared" si="14"/>
        <v>164.49</v>
      </c>
    </row>
    <row r="873" spans="1:12" x14ac:dyDescent="0.25">
      <c r="A873" t="s">
        <v>0</v>
      </c>
      <c r="B873" t="s">
        <v>478</v>
      </c>
      <c r="C873" s="2">
        <v>45383</v>
      </c>
      <c r="D873" s="2">
        <v>45747</v>
      </c>
      <c r="E873" s="3">
        <v>676</v>
      </c>
      <c r="F873" s="3">
        <v>0</v>
      </c>
      <c r="G873" s="3">
        <v>0</v>
      </c>
      <c r="H873" s="3">
        <v>676</v>
      </c>
      <c r="I873" s="7">
        <v>327.76</v>
      </c>
      <c r="J873">
        <v>3</v>
      </c>
      <c r="K873" s="13">
        <v>0.5</v>
      </c>
      <c r="L873" s="8">
        <f t="shared" si="14"/>
        <v>163.88</v>
      </c>
    </row>
    <row r="874" spans="1:12" x14ac:dyDescent="0.25">
      <c r="A874" t="s">
        <v>0</v>
      </c>
      <c r="B874" t="s">
        <v>1434</v>
      </c>
      <c r="C874" s="2">
        <v>45383</v>
      </c>
      <c r="D874" s="2">
        <v>45747</v>
      </c>
      <c r="E874" s="3">
        <v>359</v>
      </c>
      <c r="F874" s="3">
        <v>0</v>
      </c>
      <c r="G874" s="3">
        <v>0</v>
      </c>
      <c r="H874" s="3">
        <v>359</v>
      </c>
      <c r="I874" s="7">
        <v>326.14999999999998</v>
      </c>
      <c r="J874">
        <f>VLOOKUP(B874,[1]Foglio4!$A:$L,12,0)</f>
        <v>4</v>
      </c>
      <c r="K874" s="13">
        <v>0.6</v>
      </c>
      <c r="L874" s="8">
        <f t="shared" si="14"/>
        <v>195.68999999999997</v>
      </c>
    </row>
    <row r="875" spans="1:12" x14ac:dyDescent="0.25">
      <c r="A875" t="s">
        <v>0</v>
      </c>
      <c r="B875" t="s">
        <v>931</v>
      </c>
      <c r="C875" s="2">
        <v>45383</v>
      </c>
      <c r="D875" s="2">
        <v>45747</v>
      </c>
      <c r="E875" s="3">
        <v>637</v>
      </c>
      <c r="F875" s="3">
        <v>0</v>
      </c>
      <c r="G875" s="3">
        <v>0</v>
      </c>
      <c r="H875" s="3">
        <v>637</v>
      </c>
      <c r="I875" s="7">
        <v>325.87</v>
      </c>
      <c r="J875">
        <v>3</v>
      </c>
      <c r="K875" s="13">
        <v>0.5</v>
      </c>
      <c r="L875" s="8">
        <f t="shared" si="14"/>
        <v>162.935</v>
      </c>
    </row>
    <row r="876" spans="1:12" x14ac:dyDescent="0.25">
      <c r="A876" t="s">
        <v>0</v>
      </c>
      <c r="B876" t="s">
        <v>1211</v>
      </c>
      <c r="C876" s="2">
        <v>45383</v>
      </c>
      <c r="D876" s="2">
        <v>45747</v>
      </c>
      <c r="E876" s="3">
        <v>12500</v>
      </c>
      <c r="F876" s="3">
        <v>0</v>
      </c>
      <c r="G876" s="3">
        <v>0</v>
      </c>
      <c r="H876" s="3">
        <v>12500</v>
      </c>
      <c r="I876" s="7">
        <v>322.75</v>
      </c>
      <c r="J876">
        <v>3</v>
      </c>
      <c r="K876" s="13">
        <v>0.5</v>
      </c>
      <c r="L876" s="8">
        <f t="shared" si="14"/>
        <v>161.375</v>
      </c>
    </row>
    <row r="877" spans="1:12" x14ac:dyDescent="0.25">
      <c r="A877" t="s">
        <v>0</v>
      </c>
      <c r="B877" t="s">
        <v>885</v>
      </c>
      <c r="C877" s="2">
        <v>45383</v>
      </c>
      <c r="D877" s="2">
        <v>45747</v>
      </c>
      <c r="E877" s="3">
        <v>2680</v>
      </c>
      <c r="F877" s="3">
        <v>0</v>
      </c>
      <c r="G877" s="3">
        <v>0</v>
      </c>
      <c r="H877" s="3">
        <v>2680</v>
      </c>
      <c r="I877" s="7">
        <v>321.60000000000002</v>
      </c>
      <c r="J877">
        <v>3</v>
      </c>
      <c r="K877" s="13">
        <v>0.5</v>
      </c>
      <c r="L877" s="8">
        <f t="shared" si="14"/>
        <v>160.80000000000001</v>
      </c>
    </row>
    <row r="878" spans="1:12" x14ac:dyDescent="0.25">
      <c r="A878" t="s">
        <v>0</v>
      </c>
      <c r="B878" t="s">
        <v>1413</v>
      </c>
      <c r="C878" s="2">
        <v>45383</v>
      </c>
      <c r="D878" s="2">
        <v>45747</v>
      </c>
      <c r="E878" s="3">
        <v>128</v>
      </c>
      <c r="F878" s="3">
        <v>0</v>
      </c>
      <c r="G878" s="3">
        <v>0</v>
      </c>
      <c r="H878" s="3">
        <v>128</v>
      </c>
      <c r="I878" s="7">
        <v>321.51</v>
      </c>
      <c r="J878">
        <v>3</v>
      </c>
      <c r="K878" s="13">
        <v>0.5</v>
      </c>
      <c r="L878" s="8">
        <f t="shared" si="14"/>
        <v>160.755</v>
      </c>
    </row>
    <row r="879" spans="1:12" x14ac:dyDescent="0.25">
      <c r="A879" t="s">
        <v>0</v>
      </c>
      <c r="B879" t="s">
        <v>74</v>
      </c>
      <c r="C879" s="2">
        <v>45383</v>
      </c>
      <c r="D879" s="2">
        <v>45747</v>
      </c>
      <c r="E879" s="3">
        <v>8000</v>
      </c>
      <c r="F879" s="3">
        <v>0</v>
      </c>
      <c r="G879" s="3">
        <v>0</v>
      </c>
      <c r="H879" s="3">
        <v>8000</v>
      </c>
      <c r="I879" s="7">
        <v>320</v>
      </c>
      <c r="J879">
        <v>2</v>
      </c>
      <c r="K879" s="13">
        <v>0.3</v>
      </c>
      <c r="L879" s="8">
        <f t="shared" si="14"/>
        <v>96</v>
      </c>
    </row>
    <row r="880" spans="1:12" x14ac:dyDescent="0.25">
      <c r="A880" t="s">
        <v>0</v>
      </c>
      <c r="B880" t="s">
        <v>75</v>
      </c>
      <c r="C880" s="2">
        <v>45383</v>
      </c>
      <c r="D880" s="2">
        <v>45747</v>
      </c>
      <c r="E880" s="3">
        <v>8000</v>
      </c>
      <c r="F880" s="3">
        <v>0</v>
      </c>
      <c r="G880" s="3">
        <v>0</v>
      </c>
      <c r="H880" s="3">
        <v>8000</v>
      </c>
      <c r="I880" s="7">
        <v>320</v>
      </c>
      <c r="J880">
        <v>4</v>
      </c>
      <c r="K880" s="13">
        <v>0.6</v>
      </c>
      <c r="L880" s="8">
        <f t="shared" si="14"/>
        <v>192</v>
      </c>
    </row>
    <row r="881" spans="1:12" x14ac:dyDescent="0.25">
      <c r="A881" t="s">
        <v>0</v>
      </c>
      <c r="B881" t="s">
        <v>488</v>
      </c>
      <c r="C881" s="2">
        <v>45383</v>
      </c>
      <c r="D881" s="2">
        <v>45747</v>
      </c>
      <c r="E881" s="3">
        <v>726</v>
      </c>
      <c r="F881" s="3">
        <v>0</v>
      </c>
      <c r="G881" s="3">
        <v>0</v>
      </c>
      <c r="H881" s="3">
        <v>726</v>
      </c>
      <c r="I881" s="7">
        <v>319.56</v>
      </c>
      <c r="J881">
        <v>3</v>
      </c>
      <c r="K881" s="13">
        <v>0.5</v>
      </c>
      <c r="L881" s="8">
        <f t="shared" si="14"/>
        <v>159.78</v>
      </c>
    </row>
    <row r="882" spans="1:12" x14ac:dyDescent="0.25">
      <c r="A882" t="s">
        <v>0</v>
      </c>
      <c r="B882" t="s">
        <v>1150</v>
      </c>
      <c r="C882" s="2">
        <v>45383</v>
      </c>
      <c r="D882" s="2">
        <v>45747</v>
      </c>
      <c r="E882" s="3">
        <v>32</v>
      </c>
      <c r="F882" s="3">
        <v>0</v>
      </c>
      <c r="G882" s="3">
        <v>0</v>
      </c>
      <c r="H882" s="3">
        <v>32</v>
      </c>
      <c r="I882" s="7">
        <v>318.91000000000003</v>
      </c>
      <c r="J882">
        <f>VLOOKUP(B882,[1]Foglio4!$A:$L,12,0)</f>
        <v>4</v>
      </c>
      <c r="K882" s="13">
        <v>0.6</v>
      </c>
      <c r="L882" s="8">
        <f t="shared" si="14"/>
        <v>191.346</v>
      </c>
    </row>
    <row r="883" spans="1:12" x14ac:dyDescent="0.25">
      <c r="A883" t="s">
        <v>0</v>
      </c>
      <c r="B883" t="s">
        <v>187</v>
      </c>
      <c r="C883" s="2">
        <v>45383</v>
      </c>
      <c r="D883" s="2">
        <v>45747</v>
      </c>
      <c r="E883" s="3">
        <v>843</v>
      </c>
      <c r="F883" s="3">
        <v>0</v>
      </c>
      <c r="G883" s="3">
        <v>0</v>
      </c>
      <c r="H883" s="3">
        <v>843</v>
      </c>
      <c r="I883" s="7">
        <v>317.5</v>
      </c>
      <c r="J883">
        <v>4</v>
      </c>
      <c r="K883" s="13">
        <v>0.6</v>
      </c>
      <c r="L883" s="8">
        <f t="shared" si="14"/>
        <v>190.5</v>
      </c>
    </row>
    <row r="884" spans="1:12" x14ac:dyDescent="0.25">
      <c r="A884" t="s">
        <v>0</v>
      </c>
      <c r="B884" t="s">
        <v>1220</v>
      </c>
      <c r="C884" s="2">
        <v>45383</v>
      </c>
      <c r="D884" s="2">
        <v>45747</v>
      </c>
      <c r="E884" s="3">
        <v>60000</v>
      </c>
      <c r="F884" s="3">
        <v>0</v>
      </c>
      <c r="G884" s="3">
        <v>0</v>
      </c>
      <c r="H884" s="3">
        <v>60000</v>
      </c>
      <c r="I884" s="7">
        <v>316.02</v>
      </c>
      <c r="J884">
        <v>3</v>
      </c>
      <c r="K884" s="13">
        <v>0.5</v>
      </c>
      <c r="L884" s="8">
        <f t="shared" si="14"/>
        <v>158.01</v>
      </c>
    </row>
    <row r="885" spans="1:12" x14ac:dyDescent="0.25">
      <c r="A885" t="s">
        <v>0</v>
      </c>
      <c r="B885" t="s">
        <v>286</v>
      </c>
      <c r="C885" s="2">
        <v>45383</v>
      </c>
      <c r="D885" s="2">
        <v>45747</v>
      </c>
      <c r="E885" s="3">
        <v>1235</v>
      </c>
      <c r="F885" s="3">
        <v>0</v>
      </c>
      <c r="G885" s="3">
        <v>0</v>
      </c>
      <c r="H885" s="3">
        <v>1235</v>
      </c>
      <c r="I885" s="7">
        <v>314.93</v>
      </c>
      <c r="J885">
        <v>2</v>
      </c>
      <c r="K885" s="13">
        <v>0.3</v>
      </c>
      <c r="L885" s="8">
        <f t="shared" si="14"/>
        <v>94.478999999999999</v>
      </c>
    </row>
    <row r="886" spans="1:12" x14ac:dyDescent="0.25">
      <c r="A886" t="s">
        <v>0</v>
      </c>
      <c r="B886" t="s">
        <v>382</v>
      </c>
      <c r="C886" s="2">
        <v>45383</v>
      </c>
      <c r="D886" s="2">
        <v>45747</v>
      </c>
      <c r="E886" s="3">
        <v>34015</v>
      </c>
      <c r="F886" s="3">
        <v>0</v>
      </c>
      <c r="G886" s="3">
        <v>0</v>
      </c>
      <c r="H886" s="3">
        <v>34015</v>
      </c>
      <c r="I886" s="7">
        <v>310.90000000000003</v>
      </c>
      <c r="J886">
        <f>VLOOKUP(B886,[1]Foglio4!$A:$L,12,0)</f>
        <v>4</v>
      </c>
      <c r="K886" s="13">
        <v>0.6</v>
      </c>
      <c r="L886" s="8">
        <f t="shared" si="14"/>
        <v>186.54000000000002</v>
      </c>
    </row>
    <row r="887" spans="1:12" x14ac:dyDescent="0.25">
      <c r="A887" t="s">
        <v>0</v>
      </c>
      <c r="B887" t="s">
        <v>1084</v>
      </c>
      <c r="C887" s="2">
        <v>45383</v>
      </c>
      <c r="D887" s="2">
        <v>45747</v>
      </c>
      <c r="E887" s="3">
        <v>321</v>
      </c>
      <c r="F887" s="3">
        <v>0</v>
      </c>
      <c r="G887" s="3">
        <v>0</v>
      </c>
      <c r="H887" s="3">
        <v>321</v>
      </c>
      <c r="I887" s="7">
        <v>309.76</v>
      </c>
      <c r="J887">
        <v>2</v>
      </c>
      <c r="K887" s="13">
        <v>0.3</v>
      </c>
      <c r="L887" s="8">
        <f t="shared" si="14"/>
        <v>92.927999999999997</v>
      </c>
    </row>
    <row r="888" spans="1:12" x14ac:dyDescent="0.25">
      <c r="A888" t="s">
        <v>0</v>
      </c>
      <c r="B888" t="s">
        <v>216</v>
      </c>
      <c r="C888" s="2">
        <v>45383</v>
      </c>
      <c r="D888" s="2">
        <v>45747</v>
      </c>
      <c r="E888" s="3">
        <v>1800</v>
      </c>
      <c r="F888" s="3">
        <v>0</v>
      </c>
      <c r="G888" s="3">
        <v>0</v>
      </c>
      <c r="H888" s="3">
        <v>1800</v>
      </c>
      <c r="I888" s="7">
        <v>309.76</v>
      </c>
      <c r="J888">
        <f>VLOOKUP(B888,[1]Foglio4!$A:$L,12,0)</f>
        <v>4</v>
      </c>
      <c r="K888" s="13">
        <v>0.6</v>
      </c>
      <c r="L888" s="8">
        <f t="shared" si="14"/>
        <v>185.85599999999999</v>
      </c>
    </row>
    <row r="889" spans="1:12" x14ac:dyDescent="0.25">
      <c r="A889" t="s">
        <v>0</v>
      </c>
      <c r="B889" t="s">
        <v>291</v>
      </c>
      <c r="C889" s="2">
        <v>45383</v>
      </c>
      <c r="D889" s="2">
        <v>45747</v>
      </c>
      <c r="E889" s="3">
        <v>98</v>
      </c>
      <c r="F889" s="3">
        <v>0</v>
      </c>
      <c r="G889" s="3">
        <v>0</v>
      </c>
      <c r="H889" s="3">
        <v>98</v>
      </c>
      <c r="I889" s="7">
        <v>305.81</v>
      </c>
      <c r="J889">
        <f>VLOOKUP(B889,[1]Foglio4!$A:$L,12,0)</f>
        <v>4</v>
      </c>
      <c r="K889" s="13">
        <v>0.6</v>
      </c>
      <c r="L889" s="8">
        <f t="shared" si="14"/>
        <v>183.48599999999999</v>
      </c>
    </row>
    <row r="890" spans="1:12" x14ac:dyDescent="0.25">
      <c r="A890" t="s">
        <v>0</v>
      </c>
      <c r="B890" t="s">
        <v>1340</v>
      </c>
      <c r="C890" s="2">
        <v>45383</v>
      </c>
      <c r="D890" s="2">
        <v>45747</v>
      </c>
      <c r="E890" s="3">
        <v>108</v>
      </c>
      <c r="F890" s="3">
        <v>0</v>
      </c>
      <c r="G890" s="3">
        <v>0</v>
      </c>
      <c r="H890" s="3">
        <v>108</v>
      </c>
      <c r="I890" s="7">
        <v>305.64</v>
      </c>
      <c r="J890">
        <v>3</v>
      </c>
      <c r="K890" s="13">
        <v>0.5</v>
      </c>
      <c r="L890" s="8">
        <f t="shared" si="14"/>
        <v>152.82</v>
      </c>
    </row>
    <row r="891" spans="1:12" x14ac:dyDescent="0.25">
      <c r="A891" t="s">
        <v>0</v>
      </c>
      <c r="B891" t="s">
        <v>1596</v>
      </c>
      <c r="C891" s="2">
        <v>45383</v>
      </c>
      <c r="D891" s="2">
        <v>45747</v>
      </c>
      <c r="E891" s="3">
        <v>9000</v>
      </c>
      <c r="F891" s="3">
        <v>0</v>
      </c>
      <c r="G891" s="3">
        <v>0</v>
      </c>
      <c r="H891" s="3">
        <v>9000</v>
      </c>
      <c r="I891" s="7">
        <v>303.93</v>
      </c>
      <c r="J891">
        <v>2</v>
      </c>
      <c r="K891" s="13">
        <v>0.3</v>
      </c>
      <c r="L891" s="8">
        <f t="shared" si="14"/>
        <v>91.179000000000002</v>
      </c>
    </row>
    <row r="892" spans="1:12" x14ac:dyDescent="0.25">
      <c r="A892" t="s">
        <v>0</v>
      </c>
      <c r="B892" t="s">
        <v>1584</v>
      </c>
      <c r="C892" s="2">
        <v>45383</v>
      </c>
      <c r="D892" s="2">
        <v>45747</v>
      </c>
      <c r="E892" s="4">
        <v>3</v>
      </c>
      <c r="F892" s="4">
        <v>0</v>
      </c>
      <c r="G892" s="4">
        <v>0</v>
      </c>
      <c r="H892" s="4">
        <v>3</v>
      </c>
      <c r="I892" s="7">
        <v>303</v>
      </c>
      <c r="J892">
        <v>3</v>
      </c>
      <c r="K892" s="13">
        <v>0.5</v>
      </c>
      <c r="L892" s="8">
        <f t="shared" si="14"/>
        <v>151.5</v>
      </c>
    </row>
    <row r="893" spans="1:12" x14ac:dyDescent="0.25">
      <c r="A893" t="s">
        <v>0</v>
      </c>
      <c r="B893" t="s">
        <v>822</v>
      </c>
      <c r="C893" s="2">
        <v>45383</v>
      </c>
      <c r="D893" s="2">
        <v>45747</v>
      </c>
      <c r="E893" s="3">
        <v>475</v>
      </c>
      <c r="F893" s="3">
        <v>0</v>
      </c>
      <c r="G893" s="3">
        <v>0</v>
      </c>
      <c r="H893" s="3">
        <v>475</v>
      </c>
      <c r="I893" s="7">
        <v>301.95999999999998</v>
      </c>
      <c r="J893">
        <v>3</v>
      </c>
      <c r="K893" s="13">
        <v>0.5</v>
      </c>
      <c r="L893" s="8">
        <f t="shared" si="14"/>
        <v>150.97999999999999</v>
      </c>
    </row>
    <row r="894" spans="1:12" x14ac:dyDescent="0.25">
      <c r="A894" t="s">
        <v>0</v>
      </c>
      <c r="B894" t="s">
        <v>772</v>
      </c>
      <c r="C894" s="2">
        <v>45383</v>
      </c>
      <c r="D894" s="2">
        <v>45747</v>
      </c>
      <c r="E894" s="3">
        <v>44</v>
      </c>
      <c r="F894" s="3">
        <v>0</v>
      </c>
      <c r="G894" s="3">
        <v>0</v>
      </c>
      <c r="H894" s="3">
        <v>44</v>
      </c>
      <c r="I894" s="7">
        <v>301.58</v>
      </c>
      <c r="J894">
        <v>3</v>
      </c>
      <c r="K894" s="13">
        <v>0.5</v>
      </c>
      <c r="L894" s="8">
        <f t="shared" si="14"/>
        <v>150.79</v>
      </c>
    </row>
    <row r="895" spans="1:12" x14ac:dyDescent="0.25">
      <c r="A895" t="s">
        <v>0</v>
      </c>
      <c r="B895" t="s">
        <v>595</v>
      </c>
      <c r="C895" s="2">
        <v>45383</v>
      </c>
      <c r="D895" s="2">
        <v>45747</v>
      </c>
      <c r="E895" s="3">
        <v>900</v>
      </c>
      <c r="F895" s="3">
        <v>0</v>
      </c>
      <c r="G895" s="3">
        <v>0</v>
      </c>
      <c r="H895" s="3">
        <v>900</v>
      </c>
      <c r="I895" s="7">
        <v>301.5</v>
      </c>
      <c r="J895">
        <v>3</v>
      </c>
      <c r="K895" s="13">
        <v>0.5</v>
      </c>
      <c r="L895" s="8">
        <f t="shared" si="14"/>
        <v>150.75</v>
      </c>
    </row>
    <row r="896" spans="1:12" x14ac:dyDescent="0.25">
      <c r="A896" t="s">
        <v>0</v>
      </c>
      <c r="B896" t="s">
        <v>747</v>
      </c>
      <c r="C896" s="2">
        <v>45383</v>
      </c>
      <c r="D896" s="2">
        <v>45747</v>
      </c>
      <c r="E896" s="3">
        <v>25</v>
      </c>
      <c r="F896" s="3">
        <v>0</v>
      </c>
      <c r="G896" s="3">
        <v>0</v>
      </c>
      <c r="H896" s="3">
        <v>25</v>
      </c>
      <c r="I896" s="7">
        <v>300.77999999999997</v>
      </c>
      <c r="J896">
        <v>3</v>
      </c>
      <c r="K896" s="13">
        <v>0.5</v>
      </c>
      <c r="L896" s="8">
        <f t="shared" si="14"/>
        <v>150.38999999999999</v>
      </c>
    </row>
    <row r="897" spans="1:12" x14ac:dyDescent="0.25">
      <c r="A897" t="s">
        <v>0</v>
      </c>
      <c r="B897" t="s">
        <v>358</v>
      </c>
      <c r="C897" s="2">
        <v>45383</v>
      </c>
      <c r="D897" s="2">
        <v>45747</v>
      </c>
      <c r="E897" s="3">
        <v>1200</v>
      </c>
      <c r="F897" s="3">
        <v>0</v>
      </c>
      <c r="G897" s="3">
        <v>0</v>
      </c>
      <c r="H897" s="3">
        <v>1200</v>
      </c>
      <c r="I897" s="7">
        <v>300</v>
      </c>
      <c r="J897">
        <f>VLOOKUP(B897,[1]Foglio4!$A:$L,12,0)</f>
        <v>4</v>
      </c>
      <c r="K897" s="13">
        <v>0.6</v>
      </c>
      <c r="L897" s="8">
        <f t="shared" si="14"/>
        <v>180</v>
      </c>
    </row>
    <row r="898" spans="1:12" x14ac:dyDescent="0.25">
      <c r="A898" t="s">
        <v>0</v>
      </c>
      <c r="B898" t="s">
        <v>1641</v>
      </c>
      <c r="C898" s="2">
        <v>45383</v>
      </c>
      <c r="D898" s="2">
        <v>45747</v>
      </c>
      <c r="E898" s="3">
        <v>130040</v>
      </c>
      <c r="F898" s="3">
        <v>0</v>
      </c>
      <c r="G898" s="3">
        <v>0</v>
      </c>
      <c r="H898" s="3">
        <v>130040</v>
      </c>
      <c r="I898" s="7">
        <v>299.09199999999998</v>
      </c>
      <c r="J898">
        <f>VLOOKUP(B898,[1]Foglio4!$A:$L,12,0)</f>
        <v>4</v>
      </c>
      <c r="K898" s="13">
        <v>0.6</v>
      </c>
      <c r="L898" s="8">
        <f t="shared" si="14"/>
        <v>179.45519999999999</v>
      </c>
    </row>
    <row r="899" spans="1:12" x14ac:dyDescent="0.25">
      <c r="A899" t="s">
        <v>0</v>
      </c>
      <c r="B899" t="s">
        <v>1332</v>
      </c>
      <c r="C899" s="2">
        <v>45383</v>
      </c>
      <c r="D899" s="2">
        <v>45747</v>
      </c>
      <c r="E899" s="3">
        <v>134</v>
      </c>
      <c r="F899" s="3">
        <v>0</v>
      </c>
      <c r="G899" s="3">
        <v>0</v>
      </c>
      <c r="H899" s="3">
        <v>134</v>
      </c>
      <c r="I899" s="7">
        <v>299.02999999999997</v>
      </c>
      <c r="J899">
        <v>3</v>
      </c>
      <c r="K899" s="13">
        <v>0.5</v>
      </c>
      <c r="L899" s="8">
        <f t="shared" si="14"/>
        <v>149.51499999999999</v>
      </c>
    </row>
    <row r="900" spans="1:12" x14ac:dyDescent="0.25">
      <c r="A900" t="s">
        <v>0</v>
      </c>
      <c r="B900" t="s">
        <v>554</v>
      </c>
      <c r="C900" s="2">
        <v>45383</v>
      </c>
      <c r="D900" s="2">
        <v>45747</v>
      </c>
      <c r="E900" s="3">
        <v>474</v>
      </c>
      <c r="F900" s="3">
        <v>0</v>
      </c>
      <c r="G900" s="3">
        <v>0</v>
      </c>
      <c r="H900" s="3">
        <v>474</v>
      </c>
      <c r="I900" s="7">
        <v>298.58999999999997</v>
      </c>
      <c r="J900">
        <v>3</v>
      </c>
      <c r="K900" s="13">
        <v>0.5</v>
      </c>
      <c r="L900" s="8">
        <f t="shared" si="14"/>
        <v>149.29499999999999</v>
      </c>
    </row>
    <row r="901" spans="1:12" x14ac:dyDescent="0.25">
      <c r="A901" t="s">
        <v>0</v>
      </c>
      <c r="B901" t="s">
        <v>1528</v>
      </c>
      <c r="C901" s="2">
        <v>45383</v>
      </c>
      <c r="D901" s="2">
        <v>45747</v>
      </c>
      <c r="E901" s="3">
        <v>2941</v>
      </c>
      <c r="F901" s="3">
        <v>0</v>
      </c>
      <c r="G901" s="3">
        <v>0</v>
      </c>
      <c r="H901" s="3">
        <v>2941</v>
      </c>
      <c r="I901" s="7">
        <v>298.22000000000003</v>
      </c>
      <c r="J901">
        <v>2</v>
      </c>
      <c r="K901" s="13">
        <v>0.3</v>
      </c>
      <c r="L901" s="8">
        <f t="shared" si="14"/>
        <v>89.466000000000008</v>
      </c>
    </row>
    <row r="902" spans="1:12" x14ac:dyDescent="0.25">
      <c r="A902" t="s">
        <v>0</v>
      </c>
      <c r="B902" t="s">
        <v>525</v>
      </c>
      <c r="C902" s="2">
        <v>45383</v>
      </c>
      <c r="D902" s="2">
        <v>45747</v>
      </c>
      <c r="E902" s="3">
        <v>6000</v>
      </c>
      <c r="F902" s="3">
        <v>0</v>
      </c>
      <c r="G902" s="3">
        <v>0</v>
      </c>
      <c r="H902" s="3">
        <v>6000</v>
      </c>
      <c r="I902" s="7">
        <v>298.08</v>
      </c>
      <c r="J902">
        <v>3</v>
      </c>
      <c r="K902" s="13">
        <v>0.5</v>
      </c>
      <c r="L902" s="8">
        <f t="shared" si="14"/>
        <v>149.04</v>
      </c>
    </row>
    <row r="903" spans="1:12" x14ac:dyDescent="0.25">
      <c r="A903" t="s">
        <v>0</v>
      </c>
      <c r="B903" t="s">
        <v>774</v>
      </c>
      <c r="C903" s="2">
        <v>45383</v>
      </c>
      <c r="D903" s="2">
        <v>45747</v>
      </c>
      <c r="E903" s="3">
        <v>66</v>
      </c>
      <c r="F903" s="3">
        <v>0</v>
      </c>
      <c r="G903" s="3">
        <v>0</v>
      </c>
      <c r="H903" s="3">
        <v>66</v>
      </c>
      <c r="I903" s="7">
        <v>297.93</v>
      </c>
      <c r="J903">
        <v>3</v>
      </c>
      <c r="K903" s="13">
        <v>0.5</v>
      </c>
      <c r="L903" s="8">
        <f t="shared" si="14"/>
        <v>148.965</v>
      </c>
    </row>
    <row r="904" spans="1:12" x14ac:dyDescent="0.25">
      <c r="A904" t="s">
        <v>0</v>
      </c>
      <c r="B904" t="s">
        <v>321</v>
      </c>
      <c r="C904" s="2">
        <v>45383</v>
      </c>
      <c r="D904" s="2">
        <v>45747</v>
      </c>
      <c r="E904" s="3">
        <v>121</v>
      </c>
      <c r="F904" s="3">
        <v>0</v>
      </c>
      <c r="G904" s="3">
        <v>0</v>
      </c>
      <c r="H904" s="3">
        <v>121</v>
      </c>
      <c r="I904" s="7">
        <v>297.8</v>
      </c>
      <c r="J904">
        <v>2</v>
      </c>
      <c r="K904" s="13">
        <v>0.3</v>
      </c>
      <c r="L904" s="8">
        <f t="shared" si="14"/>
        <v>89.34</v>
      </c>
    </row>
    <row r="905" spans="1:12" x14ac:dyDescent="0.25">
      <c r="A905" t="s">
        <v>0</v>
      </c>
      <c r="B905" t="s">
        <v>1267</v>
      </c>
      <c r="C905" s="2">
        <v>45383</v>
      </c>
      <c r="D905" s="2">
        <v>45747</v>
      </c>
      <c r="E905" s="3">
        <v>100</v>
      </c>
      <c r="F905" s="3">
        <v>0</v>
      </c>
      <c r="G905" s="3">
        <v>0</v>
      </c>
      <c r="H905" s="3">
        <v>100</v>
      </c>
      <c r="I905" s="7">
        <v>296.60000000000002</v>
      </c>
      <c r="J905">
        <v>2</v>
      </c>
      <c r="K905" s="13">
        <v>0.3</v>
      </c>
      <c r="L905" s="8">
        <f t="shared" si="14"/>
        <v>88.98</v>
      </c>
    </row>
    <row r="906" spans="1:12" x14ac:dyDescent="0.25">
      <c r="A906" t="s">
        <v>0</v>
      </c>
      <c r="B906" t="s">
        <v>576</v>
      </c>
      <c r="C906" s="2">
        <v>45383</v>
      </c>
      <c r="D906" s="2">
        <v>45747</v>
      </c>
      <c r="E906" s="3">
        <v>29630</v>
      </c>
      <c r="F906" s="3">
        <v>0</v>
      </c>
      <c r="G906" s="3">
        <v>0</v>
      </c>
      <c r="H906" s="3">
        <v>29630</v>
      </c>
      <c r="I906" s="7">
        <v>296.3</v>
      </c>
      <c r="J906">
        <v>3</v>
      </c>
      <c r="K906" s="13">
        <v>0.5</v>
      </c>
      <c r="L906" s="8">
        <f t="shared" si="14"/>
        <v>148.15</v>
      </c>
    </row>
    <row r="907" spans="1:12" x14ac:dyDescent="0.25">
      <c r="A907" t="s">
        <v>0</v>
      </c>
      <c r="B907" t="s">
        <v>758</v>
      </c>
      <c r="C907" s="2">
        <v>45383</v>
      </c>
      <c r="D907" s="2">
        <v>45747</v>
      </c>
      <c r="E907" s="3">
        <v>2501</v>
      </c>
      <c r="F907" s="3">
        <v>0</v>
      </c>
      <c r="G907" s="3">
        <v>0</v>
      </c>
      <c r="H907" s="3">
        <v>2501</v>
      </c>
      <c r="I907" s="7">
        <v>295.42</v>
      </c>
      <c r="J907">
        <v>3</v>
      </c>
      <c r="K907" s="13">
        <v>0.5</v>
      </c>
      <c r="L907" s="8">
        <f t="shared" ref="L907:L970" si="15">+K907*I907</f>
        <v>147.71</v>
      </c>
    </row>
    <row r="908" spans="1:12" x14ac:dyDescent="0.25">
      <c r="A908" t="s">
        <v>0</v>
      </c>
      <c r="B908" t="s">
        <v>1181</v>
      </c>
      <c r="C908" s="2">
        <v>45383</v>
      </c>
      <c r="D908" s="2">
        <v>45747</v>
      </c>
      <c r="E908" s="3">
        <v>69</v>
      </c>
      <c r="F908" s="3">
        <v>0</v>
      </c>
      <c r="G908" s="3">
        <v>0</v>
      </c>
      <c r="H908" s="3">
        <v>69</v>
      </c>
      <c r="I908" s="7">
        <v>293.94</v>
      </c>
      <c r="J908">
        <f>VLOOKUP(B908,[1]Foglio4!$A:$L,12,0)</f>
        <v>4</v>
      </c>
      <c r="K908" s="13">
        <v>0.6</v>
      </c>
      <c r="L908" s="8">
        <f t="shared" si="15"/>
        <v>176.364</v>
      </c>
    </row>
    <row r="909" spans="1:12" x14ac:dyDescent="0.25">
      <c r="A909" t="s">
        <v>0</v>
      </c>
      <c r="B909" t="s">
        <v>526</v>
      </c>
      <c r="C909" s="2">
        <v>45383</v>
      </c>
      <c r="D909" s="2">
        <v>45747</v>
      </c>
      <c r="E909" s="3">
        <v>10557</v>
      </c>
      <c r="F909" s="3">
        <v>0</v>
      </c>
      <c r="G909" s="3">
        <v>0</v>
      </c>
      <c r="H909" s="3">
        <v>10557</v>
      </c>
      <c r="I909" s="7">
        <v>293.91000000000003</v>
      </c>
      <c r="J909">
        <v>3</v>
      </c>
      <c r="K909" s="13">
        <v>0.5</v>
      </c>
      <c r="L909" s="8">
        <f t="shared" si="15"/>
        <v>146.95500000000001</v>
      </c>
    </row>
    <row r="910" spans="1:12" x14ac:dyDescent="0.25">
      <c r="A910" t="s">
        <v>0</v>
      </c>
      <c r="B910" t="s">
        <v>1001</v>
      </c>
      <c r="C910" s="2">
        <v>45383</v>
      </c>
      <c r="D910" s="2">
        <v>45747</v>
      </c>
      <c r="E910" s="3">
        <v>1022</v>
      </c>
      <c r="F910" s="3">
        <v>0</v>
      </c>
      <c r="G910" s="3">
        <v>0</v>
      </c>
      <c r="H910" s="3">
        <v>1022</v>
      </c>
      <c r="I910" s="7">
        <v>292.95999999999998</v>
      </c>
      <c r="J910">
        <f>VLOOKUP(B910,[1]Foglio4!$A:$L,12,0)</f>
        <v>4</v>
      </c>
      <c r="K910" s="13">
        <v>0.6</v>
      </c>
      <c r="L910" s="8">
        <f t="shared" si="15"/>
        <v>175.77599999999998</v>
      </c>
    </row>
    <row r="911" spans="1:12" x14ac:dyDescent="0.25">
      <c r="A911" t="s">
        <v>0</v>
      </c>
      <c r="B911" t="s">
        <v>128</v>
      </c>
      <c r="C911" s="2">
        <v>45383</v>
      </c>
      <c r="D911" s="2">
        <v>45747</v>
      </c>
      <c r="E911" s="3">
        <v>366</v>
      </c>
      <c r="F911" s="3">
        <v>0</v>
      </c>
      <c r="G911" s="3">
        <v>0</v>
      </c>
      <c r="H911" s="3">
        <v>366</v>
      </c>
      <c r="I911" s="7">
        <v>292.64</v>
      </c>
      <c r="J911">
        <f>VLOOKUP(B911,[1]Foglio4!$A:$L,12,0)</f>
        <v>4</v>
      </c>
      <c r="K911" s="13">
        <v>0.6</v>
      </c>
      <c r="L911" s="8">
        <f t="shared" si="15"/>
        <v>175.58399999999997</v>
      </c>
    </row>
    <row r="912" spans="1:12" x14ac:dyDescent="0.25">
      <c r="A912" t="s">
        <v>0</v>
      </c>
      <c r="B912" t="s">
        <v>256</v>
      </c>
      <c r="C912" s="2">
        <v>45383</v>
      </c>
      <c r="D912" s="2">
        <v>45747</v>
      </c>
      <c r="E912" s="3">
        <v>22628</v>
      </c>
      <c r="F912" s="3">
        <v>0</v>
      </c>
      <c r="G912" s="3">
        <v>0</v>
      </c>
      <c r="H912" s="3">
        <v>22628</v>
      </c>
      <c r="I912" s="7">
        <v>291.45</v>
      </c>
      <c r="J912">
        <f>VLOOKUP(B912,[1]Foglio4!$A:$L,12,0)</f>
        <v>4</v>
      </c>
      <c r="K912" s="13">
        <v>0.6</v>
      </c>
      <c r="L912" s="8">
        <f t="shared" si="15"/>
        <v>174.86999999999998</v>
      </c>
    </row>
    <row r="913" spans="1:12" x14ac:dyDescent="0.25">
      <c r="A913" t="s">
        <v>0</v>
      </c>
      <c r="B913" t="s">
        <v>1516</v>
      </c>
      <c r="C913" s="2">
        <v>45383</v>
      </c>
      <c r="D913" s="2">
        <v>45747</v>
      </c>
      <c r="E913" s="3">
        <v>25</v>
      </c>
      <c r="F913" s="3">
        <v>0</v>
      </c>
      <c r="G913" s="3">
        <v>0</v>
      </c>
      <c r="H913" s="3">
        <v>25</v>
      </c>
      <c r="I913" s="7">
        <v>290.75</v>
      </c>
      <c r="J913">
        <f>VLOOKUP(B913,[1]Foglio4!$A:$L,12,0)</f>
        <v>4</v>
      </c>
      <c r="K913" s="13">
        <v>0.6</v>
      </c>
      <c r="L913" s="8">
        <f t="shared" si="15"/>
        <v>174.45</v>
      </c>
    </row>
    <row r="914" spans="1:12" x14ac:dyDescent="0.25">
      <c r="A914" t="s">
        <v>0</v>
      </c>
      <c r="B914" t="s">
        <v>1275</v>
      </c>
      <c r="C914" s="2">
        <v>45383</v>
      </c>
      <c r="D914" s="2">
        <v>45747</v>
      </c>
      <c r="E914" s="3">
        <v>350</v>
      </c>
      <c r="F914" s="3">
        <v>0</v>
      </c>
      <c r="G914" s="3">
        <v>0</v>
      </c>
      <c r="H914" s="3">
        <v>350</v>
      </c>
      <c r="I914" s="7">
        <v>289.27</v>
      </c>
      <c r="J914">
        <v>2</v>
      </c>
      <c r="K914" s="13">
        <v>0.3</v>
      </c>
      <c r="L914" s="8">
        <f t="shared" si="15"/>
        <v>86.780999999999992</v>
      </c>
    </row>
    <row r="915" spans="1:12" x14ac:dyDescent="0.25">
      <c r="A915" t="s">
        <v>0</v>
      </c>
      <c r="B915" t="s">
        <v>35</v>
      </c>
      <c r="C915" s="2">
        <v>45383</v>
      </c>
      <c r="D915" s="2">
        <v>45747</v>
      </c>
      <c r="E915" s="3">
        <v>675</v>
      </c>
      <c r="F915" s="3">
        <v>0</v>
      </c>
      <c r="G915" s="3">
        <v>0</v>
      </c>
      <c r="H915" s="3">
        <v>675</v>
      </c>
      <c r="I915" s="7">
        <v>289.02</v>
      </c>
      <c r="J915">
        <f>VLOOKUP(B915,[1]Foglio4!$A:$L,12,0)</f>
        <v>4</v>
      </c>
      <c r="K915" s="13">
        <v>0.6</v>
      </c>
      <c r="L915" s="8">
        <f t="shared" si="15"/>
        <v>173.41199999999998</v>
      </c>
    </row>
    <row r="916" spans="1:12" x14ac:dyDescent="0.25">
      <c r="A916" t="s">
        <v>0</v>
      </c>
      <c r="B916" t="s">
        <v>781</v>
      </c>
      <c r="C916" s="2">
        <v>45383</v>
      </c>
      <c r="D916" s="2">
        <v>45747</v>
      </c>
      <c r="E916" s="3">
        <v>288</v>
      </c>
      <c r="F916" s="3">
        <v>0</v>
      </c>
      <c r="G916" s="3">
        <v>0</v>
      </c>
      <c r="H916" s="3">
        <v>288</v>
      </c>
      <c r="I916" s="7">
        <v>288</v>
      </c>
      <c r="J916">
        <v>3</v>
      </c>
      <c r="K916" s="13">
        <v>0.5</v>
      </c>
      <c r="L916" s="8">
        <f t="shared" si="15"/>
        <v>144</v>
      </c>
    </row>
    <row r="917" spans="1:12" x14ac:dyDescent="0.25">
      <c r="A917" t="s">
        <v>0</v>
      </c>
      <c r="B917" t="s">
        <v>602</v>
      </c>
      <c r="C917" s="2">
        <v>45383</v>
      </c>
      <c r="D917" s="2">
        <v>45747</v>
      </c>
      <c r="E917" s="3">
        <v>870</v>
      </c>
      <c r="F917" s="3">
        <v>0</v>
      </c>
      <c r="G917" s="3">
        <v>0</v>
      </c>
      <c r="H917" s="3">
        <v>870</v>
      </c>
      <c r="I917" s="7">
        <v>287.10000000000002</v>
      </c>
      <c r="J917">
        <v>3</v>
      </c>
      <c r="K917" s="13">
        <v>0.5</v>
      </c>
      <c r="L917" s="8">
        <f t="shared" si="15"/>
        <v>143.55000000000001</v>
      </c>
    </row>
    <row r="918" spans="1:12" x14ac:dyDescent="0.25">
      <c r="A918" t="s">
        <v>0</v>
      </c>
      <c r="B918" t="s">
        <v>992</v>
      </c>
      <c r="C918" s="2">
        <v>45383</v>
      </c>
      <c r="D918" s="2">
        <v>45747</v>
      </c>
      <c r="E918" s="3">
        <v>1912</v>
      </c>
      <c r="F918" s="3">
        <v>0</v>
      </c>
      <c r="G918" s="3">
        <v>0</v>
      </c>
      <c r="H918" s="3">
        <v>1912</v>
      </c>
      <c r="I918" s="7">
        <v>285.64999999999998</v>
      </c>
      <c r="J918">
        <f>VLOOKUP(B918,[1]Foglio4!$A:$L,12,0)</f>
        <v>4</v>
      </c>
      <c r="K918" s="13">
        <v>0.6</v>
      </c>
      <c r="L918" s="8">
        <f t="shared" si="15"/>
        <v>171.39</v>
      </c>
    </row>
    <row r="919" spans="1:12" x14ac:dyDescent="0.25">
      <c r="A919" t="s">
        <v>0</v>
      </c>
      <c r="B919" t="s">
        <v>268</v>
      </c>
      <c r="C919" s="2">
        <v>45383</v>
      </c>
      <c r="D919" s="2">
        <v>45747</v>
      </c>
      <c r="E919" s="3">
        <v>6500</v>
      </c>
      <c r="F919" s="3">
        <v>0</v>
      </c>
      <c r="G919" s="3">
        <v>0</v>
      </c>
      <c r="H919" s="3">
        <v>6500</v>
      </c>
      <c r="I919" s="7">
        <v>285.42</v>
      </c>
      <c r="J919">
        <f>VLOOKUP(B919,[1]Foglio4!$A:$L,12,0)</f>
        <v>4</v>
      </c>
      <c r="K919" s="13">
        <v>0.6</v>
      </c>
      <c r="L919" s="8">
        <f t="shared" si="15"/>
        <v>171.25200000000001</v>
      </c>
    </row>
    <row r="920" spans="1:12" x14ac:dyDescent="0.25">
      <c r="A920" t="s">
        <v>0</v>
      </c>
      <c r="B920" t="s">
        <v>166</v>
      </c>
      <c r="C920" s="2">
        <v>45383</v>
      </c>
      <c r="D920" s="2">
        <v>45747</v>
      </c>
      <c r="E920" s="3">
        <v>619</v>
      </c>
      <c r="F920" s="3">
        <v>0</v>
      </c>
      <c r="G920" s="3">
        <v>0</v>
      </c>
      <c r="H920" s="3">
        <v>619</v>
      </c>
      <c r="I920" s="7">
        <v>285.17</v>
      </c>
      <c r="J920">
        <v>3</v>
      </c>
      <c r="K920" s="13">
        <v>0.5</v>
      </c>
      <c r="L920" s="8">
        <f t="shared" si="15"/>
        <v>142.58500000000001</v>
      </c>
    </row>
    <row r="921" spans="1:12" x14ac:dyDescent="0.25">
      <c r="A921" t="s">
        <v>0</v>
      </c>
      <c r="B921" t="s">
        <v>1514</v>
      </c>
      <c r="C921" s="2">
        <v>45383</v>
      </c>
      <c r="D921" s="2">
        <v>45747</v>
      </c>
      <c r="E921" s="3">
        <v>25</v>
      </c>
      <c r="F921" s="3">
        <v>0</v>
      </c>
      <c r="G921" s="3">
        <v>0</v>
      </c>
      <c r="H921" s="3">
        <v>25</v>
      </c>
      <c r="I921" s="7">
        <v>285</v>
      </c>
      <c r="J921">
        <f>VLOOKUP(B921,[1]Foglio4!$A:$L,12,0)</f>
        <v>4</v>
      </c>
      <c r="K921" s="13">
        <v>0.6</v>
      </c>
      <c r="L921" s="8">
        <f t="shared" si="15"/>
        <v>171</v>
      </c>
    </row>
    <row r="922" spans="1:12" x14ac:dyDescent="0.25">
      <c r="A922" t="s">
        <v>0</v>
      </c>
      <c r="B922" t="s">
        <v>1515</v>
      </c>
      <c r="C922" s="2">
        <v>45383</v>
      </c>
      <c r="D922" s="2">
        <v>45747</v>
      </c>
      <c r="E922" s="3">
        <v>25</v>
      </c>
      <c r="F922" s="3">
        <v>0</v>
      </c>
      <c r="G922" s="3">
        <v>0</v>
      </c>
      <c r="H922" s="3">
        <v>25</v>
      </c>
      <c r="I922" s="7">
        <v>285</v>
      </c>
      <c r="J922">
        <f>VLOOKUP(B922,[1]Foglio4!$A:$L,12,0)</f>
        <v>4</v>
      </c>
      <c r="K922" s="13">
        <v>0.6</v>
      </c>
      <c r="L922" s="8">
        <f t="shared" si="15"/>
        <v>171</v>
      </c>
    </row>
    <row r="923" spans="1:12" x14ac:dyDescent="0.25">
      <c r="A923" t="s">
        <v>0</v>
      </c>
      <c r="B923" t="s">
        <v>857</v>
      </c>
      <c r="C923" s="2">
        <v>45383</v>
      </c>
      <c r="D923" s="2">
        <v>45747</v>
      </c>
      <c r="E923" s="3">
        <v>356</v>
      </c>
      <c r="F923" s="3">
        <v>0</v>
      </c>
      <c r="G923" s="3">
        <v>0</v>
      </c>
      <c r="H923" s="3">
        <v>356</v>
      </c>
      <c r="I923" s="7">
        <v>284.3</v>
      </c>
      <c r="J923">
        <v>3</v>
      </c>
      <c r="K923" s="13">
        <v>0.5</v>
      </c>
      <c r="L923" s="8">
        <f t="shared" si="15"/>
        <v>142.15</v>
      </c>
    </row>
    <row r="924" spans="1:12" x14ac:dyDescent="0.25">
      <c r="A924" t="s">
        <v>0</v>
      </c>
      <c r="B924" t="s">
        <v>198</v>
      </c>
      <c r="C924" s="2">
        <v>45383</v>
      </c>
      <c r="D924" s="2">
        <v>45747</v>
      </c>
      <c r="E924" s="3">
        <v>3710</v>
      </c>
      <c r="F924" s="3">
        <v>0</v>
      </c>
      <c r="G924" s="3">
        <v>0</v>
      </c>
      <c r="H924" s="3">
        <v>3710</v>
      </c>
      <c r="I924" s="7">
        <v>284.19</v>
      </c>
      <c r="J924">
        <v>2</v>
      </c>
      <c r="K924" s="13">
        <v>0.3</v>
      </c>
      <c r="L924" s="8">
        <f t="shared" si="15"/>
        <v>85.256999999999991</v>
      </c>
    </row>
    <row r="925" spans="1:12" x14ac:dyDescent="0.25">
      <c r="A925" t="s">
        <v>0</v>
      </c>
      <c r="B925" t="s">
        <v>218</v>
      </c>
      <c r="C925" s="2">
        <v>45383</v>
      </c>
      <c r="D925" s="2">
        <v>45747</v>
      </c>
      <c r="E925" s="3">
        <v>7730</v>
      </c>
      <c r="F925" s="3">
        <v>0</v>
      </c>
      <c r="G925" s="3">
        <v>0</v>
      </c>
      <c r="H925" s="3">
        <v>7730</v>
      </c>
      <c r="I925" s="7">
        <v>280.83</v>
      </c>
      <c r="J925">
        <f>VLOOKUP(B925,[1]Foglio4!$A:$L,12,0)</f>
        <v>4</v>
      </c>
      <c r="K925" s="13">
        <v>0.6</v>
      </c>
      <c r="L925" s="8">
        <f t="shared" si="15"/>
        <v>168.49799999999999</v>
      </c>
    </row>
    <row r="926" spans="1:12" x14ac:dyDescent="0.25">
      <c r="A926" t="s">
        <v>0</v>
      </c>
      <c r="B926" t="s">
        <v>124</v>
      </c>
      <c r="C926" s="2">
        <v>45383</v>
      </c>
      <c r="D926" s="2">
        <v>45747</v>
      </c>
      <c r="E926" s="3">
        <v>450</v>
      </c>
      <c r="F926" s="3">
        <v>0</v>
      </c>
      <c r="G926" s="3">
        <v>0</v>
      </c>
      <c r="H926" s="3">
        <v>450</v>
      </c>
      <c r="I926" s="7">
        <v>280.8</v>
      </c>
      <c r="J926">
        <f>VLOOKUP(B926,[1]Foglio4!$A:$L,12,0)</f>
        <v>4</v>
      </c>
      <c r="K926" s="13">
        <v>0.6</v>
      </c>
      <c r="L926" s="8">
        <f t="shared" si="15"/>
        <v>168.48</v>
      </c>
    </row>
    <row r="927" spans="1:12" x14ac:dyDescent="0.25">
      <c r="A927" t="s">
        <v>0</v>
      </c>
      <c r="B927" t="s">
        <v>665</v>
      </c>
      <c r="C927" s="2">
        <v>45383</v>
      </c>
      <c r="D927" s="2">
        <v>45747</v>
      </c>
      <c r="E927" s="3">
        <v>2800</v>
      </c>
      <c r="F927" s="3">
        <v>0</v>
      </c>
      <c r="G927" s="3">
        <v>0</v>
      </c>
      <c r="H927" s="3">
        <v>2800</v>
      </c>
      <c r="I927" s="7">
        <v>280</v>
      </c>
      <c r="J927">
        <v>3</v>
      </c>
      <c r="K927" s="13">
        <v>0.5</v>
      </c>
      <c r="L927" s="8">
        <f t="shared" si="15"/>
        <v>140</v>
      </c>
    </row>
    <row r="928" spans="1:12" x14ac:dyDescent="0.25">
      <c r="A928" t="s">
        <v>0</v>
      </c>
      <c r="B928" t="s">
        <v>122</v>
      </c>
      <c r="C928" s="2">
        <v>45383</v>
      </c>
      <c r="D928" s="2">
        <v>45747</v>
      </c>
      <c r="E928" s="3">
        <v>355</v>
      </c>
      <c r="F928" s="3">
        <v>0</v>
      </c>
      <c r="G928" s="3">
        <v>0</v>
      </c>
      <c r="H928" s="3">
        <v>355</v>
      </c>
      <c r="I928" s="7">
        <v>277.31</v>
      </c>
      <c r="J928">
        <v>4</v>
      </c>
      <c r="K928" s="13">
        <v>0.6</v>
      </c>
      <c r="L928" s="8">
        <f t="shared" si="15"/>
        <v>166.386</v>
      </c>
    </row>
    <row r="929" spans="1:12" x14ac:dyDescent="0.25">
      <c r="A929" t="s">
        <v>0</v>
      </c>
      <c r="B929" t="s">
        <v>1174</v>
      </c>
      <c r="C929" s="2">
        <v>45383</v>
      </c>
      <c r="D929" s="2">
        <v>45747</v>
      </c>
      <c r="E929" s="3">
        <v>50</v>
      </c>
      <c r="F929" s="3">
        <v>0</v>
      </c>
      <c r="G929" s="3">
        <v>0</v>
      </c>
      <c r="H929" s="3">
        <v>50</v>
      </c>
      <c r="I929" s="7">
        <v>275.5</v>
      </c>
      <c r="J929">
        <f>VLOOKUP(B929,[1]Foglio4!$A:$L,12,0)</f>
        <v>4</v>
      </c>
      <c r="K929" s="13">
        <v>0.6</v>
      </c>
      <c r="L929" s="8">
        <f t="shared" si="15"/>
        <v>165.29999999999998</v>
      </c>
    </row>
    <row r="930" spans="1:12" x14ac:dyDescent="0.25">
      <c r="A930" t="s">
        <v>0</v>
      </c>
      <c r="B930" t="s">
        <v>560</v>
      </c>
      <c r="C930" s="2">
        <v>45383</v>
      </c>
      <c r="D930" s="2">
        <v>45747</v>
      </c>
      <c r="E930" s="3">
        <v>1100</v>
      </c>
      <c r="F930" s="3">
        <v>0</v>
      </c>
      <c r="G930" s="3">
        <v>0</v>
      </c>
      <c r="H930" s="3">
        <v>1100</v>
      </c>
      <c r="I930" s="7">
        <v>275</v>
      </c>
      <c r="J930">
        <v>3</v>
      </c>
      <c r="K930" s="13">
        <v>0.5</v>
      </c>
      <c r="L930" s="8">
        <f t="shared" si="15"/>
        <v>137.5</v>
      </c>
    </row>
    <row r="931" spans="1:12" x14ac:dyDescent="0.25">
      <c r="A931" t="s">
        <v>0</v>
      </c>
      <c r="B931" t="s">
        <v>788</v>
      </c>
      <c r="C931" s="2">
        <v>45383</v>
      </c>
      <c r="D931" s="2">
        <v>45747</v>
      </c>
      <c r="E931" s="3">
        <v>500</v>
      </c>
      <c r="F931" s="3">
        <v>0</v>
      </c>
      <c r="G931" s="3">
        <v>0</v>
      </c>
      <c r="H931" s="3">
        <v>500</v>
      </c>
      <c r="I931" s="7">
        <v>275</v>
      </c>
      <c r="J931">
        <v>3</v>
      </c>
      <c r="K931" s="13">
        <v>0.5</v>
      </c>
      <c r="L931" s="8">
        <f t="shared" si="15"/>
        <v>137.5</v>
      </c>
    </row>
    <row r="932" spans="1:12" x14ac:dyDescent="0.25">
      <c r="A932" t="s">
        <v>0</v>
      </c>
      <c r="B932" t="s">
        <v>397</v>
      </c>
      <c r="C932" s="2">
        <v>45383</v>
      </c>
      <c r="D932" s="2">
        <v>45747</v>
      </c>
      <c r="E932" s="3">
        <v>5500</v>
      </c>
      <c r="F932" s="3">
        <v>0</v>
      </c>
      <c r="G932" s="3">
        <v>0</v>
      </c>
      <c r="H932" s="3">
        <v>5500</v>
      </c>
      <c r="I932" s="7">
        <v>275</v>
      </c>
      <c r="J932">
        <f>VLOOKUP(B932,[1]Foglio4!$A:$L,12,0)</f>
        <v>4</v>
      </c>
      <c r="K932" s="13">
        <v>0.6</v>
      </c>
      <c r="L932" s="8">
        <f t="shared" si="15"/>
        <v>165</v>
      </c>
    </row>
    <row r="933" spans="1:12" x14ac:dyDescent="0.25">
      <c r="A933" t="s">
        <v>0</v>
      </c>
      <c r="B933" t="s">
        <v>1212</v>
      </c>
      <c r="C933" s="2">
        <v>45383</v>
      </c>
      <c r="D933" s="2">
        <v>45747</v>
      </c>
      <c r="E933" s="3">
        <v>5000</v>
      </c>
      <c r="F933" s="3">
        <v>0</v>
      </c>
      <c r="G933" s="3">
        <v>0</v>
      </c>
      <c r="H933" s="3">
        <v>5000</v>
      </c>
      <c r="I933" s="7">
        <v>275</v>
      </c>
      <c r="J933">
        <f>VLOOKUP(B933,[1]Foglio4!$A:$L,12,0)</f>
        <v>4</v>
      </c>
      <c r="K933" s="13">
        <v>0.6</v>
      </c>
      <c r="L933" s="8">
        <f t="shared" si="15"/>
        <v>165</v>
      </c>
    </row>
    <row r="934" spans="1:12" x14ac:dyDescent="0.25">
      <c r="A934" t="s">
        <v>0</v>
      </c>
      <c r="B934" t="s">
        <v>1772</v>
      </c>
      <c r="C934" s="2">
        <v>45383</v>
      </c>
      <c r="D934" s="2">
        <v>45747</v>
      </c>
      <c r="E934" s="3">
        <v>263</v>
      </c>
      <c r="F934" s="3">
        <v>0</v>
      </c>
      <c r="G934" s="3">
        <v>0</v>
      </c>
      <c r="H934" s="3">
        <v>263</v>
      </c>
      <c r="I934" s="7">
        <v>274.36</v>
      </c>
      <c r="J934">
        <v>3</v>
      </c>
      <c r="K934" s="13">
        <v>0.5</v>
      </c>
      <c r="L934" s="8">
        <f t="shared" si="15"/>
        <v>137.18</v>
      </c>
    </row>
    <row r="935" spans="1:12" x14ac:dyDescent="0.25">
      <c r="A935" t="s">
        <v>0</v>
      </c>
      <c r="B935" t="s">
        <v>1443</v>
      </c>
      <c r="C935" s="2">
        <v>45383</v>
      </c>
      <c r="D935" s="2">
        <v>45747</v>
      </c>
      <c r="E935" s="3">
        <v>177</v>
      </c>
      <c r="F935" s="3">
        <v>0</v>
      </c>
      <c r="G935" s="3">
        <v>0</v>
      </c>
      <c r="H935" s="3">
        <v>177</v>
      </c>
      <c r="I935" s="7">
        <v>274</v>
      </c>
      <c r="J935">
        <f>VLOOKUP(B935,[1]Foglio4!$A:$L,12,0)</f>
        <v>4</v>
      </c>
      <c r="K935" s="13">
        <v>0.6</v>
      </c>
      <c r="L935" s="8">
        <f t="shared" si="15"/>
        <v>164.4</v>
      </c>
    </row>
    <row r="936" spans="1:12" x14ac:dyDescent="0.25">
      <c r="A936" t="s">
        <v>0</v>
      </c>
      <c r="B936" t="s">
        <v>1645</v>
      </c>
      <c r="C936" s="2">
        <v>45383</v>
      </c>
      <c r="D936" s="2">
        <v>45747</v>
      </c>
      <c r="E936" s="3">
        <v>120000</v>
      </c>
      <c r="F936" s="3">
        <v>0</v>
      </c>
      <c r="G936" s="3">
        <v>0</v>
      </c>
      <c r="H936" s="3">
        <v>120000</v>
      </c>
      <c r="I936" s="7">
        <v>273.23999999999995</v>
      </c>
      <c r="J936">
        <v>2</v>
      </c>
      <c r="K936" s="13">
        <v>0.3</v>
      </c>
      <c r="L936" s="8">
        <f t="shared" si="15"/>
        <v>81.97199999999998</v>
      </c>
    </row>
    <row r="937" spans="1:12" x14ac:dyDescent="0.25">
      <c r="A937" t="s">
        <v>0</v>
      </c>
      <c r="B937" t="s">
        <v>685</v>
      </c>
      <c r="C937" s="2">
        <v>45383</v>
      </c>
      <c r="D937" s="2">
        <v>45747</v>
      </c>
      <c r="E937" s="3">
        <v>230</v>
      </c>
      <c r="F937" s="3">
        <v>0</v>
      </c>
      <c r="G937" s="3">
        <v>0</v>
      </c>
      <c r="H937" s="3">
        <v>230</v>
      </c>
      <c r="I937" s="7">
        <v>273.05</v>
      </c>
      <c r="J937">
        <v>3</v>
      </c>
      <c r="K937" s="13">
        <v>0.5</v>
      </c>
      <c r="L937" s="8">
        <f t="shared" si="15"/>
        <v>136.52500000000001</v>
      </c>
    </row>
    <row r="938" spans="1:12" x14ac:dyDescent="0.25">
      <c r="A938" t="s">
        <v>0</v>
      </c>
      <c r="B938" t="s">
        <v>108</v>
      </c>
      <c r="C938" s="2">
        <v>45383</v>
      </c>
      <c r="D938" s="2">
        <v>45747</v>
      </c>
      <c r="E938" s="3">
        <v>1040</v>
      </c>
      <c r="F938" s="3">
        <v>0</v>
      </c>
      <c r="G938" s="3">
        <v>0</v>
      </c>
      <c r="H938" s="3">
        <v>1040</v>
      </c>
      <c r="I938" s="7">
        <v>273</v>
      </c>
      <c r="J938">
        <v>2</v>
      </c>
      <c r="K938" s="13">
        <v>0.3</v>
      </c>
      <c r="L938" s="8">
        <f t="shared" si="15"/>
        <v>81.899999999999991</v>
      </c>
    </row>
    <row r="939" spans="1:12" x14ac:dyDescent="0.25">
      <c r="A939" t="s">
        <v>0</v>
      </c>
      <c r="B939" t="s">
        <v>856</v>
      </c>
      <c r="C939" s="2">
        <v>45383</v>
      </c>
      <c r="D939" s="2">
        <v>45747</v>
      </c>
      <c r="E939" s="3">
        <v>62</v>
      </c>
      <c r="F939" s="3">
        <v>0</v>
      </c>
      <c r="G939" s="3">
        <v>0</v>
      </c>
      <c r="H939" s="3">
        <v>62</v>
      </c>
      <c r="I939" s="7">
        <v>272</v>
      </c>
      <c r="J939">
        <v>3</v>
      </c>
      <c r="K939" s="13">
        <v>0.5</v>
      </c>
      <c r="L939" s="8">
        <f t="shared" si="15"/>
        <v>136</v>
      </c>
    </row>
    <row r="940" spans="1:12" x14ac:dyDescent="0.25">
      <c r="A940" t="s">
        <v>0</v>
      </c>
      <c r="B940" t="s">
        <v>319</v>
      </c>
      <c r="C940" s="2">
        <v>45383</v>
      </c>
      <c r="D940" s="2">
        <v>45747</v>
      </c>
      <c r="E940" s="3">
        <v>108</v>
      </c>
      <c r="F940" s="3">
        <v>0</v>
      </c>
      <c r="G940" s="3">
        <v>0</v>
      </c>
      <c r="H940" s="3">
        <v>108</v>
      </c>
      <c r="I940" s="7">
        <v>271.95999999999998</v>
      </c>
      <c r="J940">
        <v>2</v>
      </c>
      <c r="K940" s="13">
        <v>0.3</v>
      </c>
      <c r="L940" s="8">
        <f t="shared" si="15"/>
        <v>81.587999999999994</v>
      </c>
    </row>
    <row r="941" spans="1:12" x14ac:dyDescent="0.25">
      <c r="A941" t="s">
        <v>0</v>
      </c>
      <c r="B941" t="s">
        <v>620</v>
      </c>
      <c r="C941" s="2">
        <v>45383</v>
      </c>
      <c r="D941" s="2">
        <v>45747</v>
      </c>
      <c r="E941" s="3">
        <v>300</v>
      </c>
      <c r="F941" s="3">
        <v>0</v>
      </c>
      <c r="G941" s="3">
        <v>0</v>
      </c>
      <c r="H941" s="3">
        <v>300</v>
      </c>
      <c r="I941" s="7">
        <v>270</v>
      </c>
      <c r="J941">
        <v>3</v>
      </c>
      <c r="K941" s="13">
        <v>0.5</v>
      </c>
      <c r="L941" s="8">
        <f t="shared" si="15"/>
        <v>135</v>
      </c>
    </row>
    <row r="942" spans="1:12" x14ac:dyDescent="0.25">
      <c r="A942" t="s">
        <v>0</v>
      </c>
      <c r="B942" t="s">
        <v>283</v>
      </c>
      <c r="C942" s="2">
        <v>45383</v>
      </c>
      <c r="D942" s="2">
        <v>45747</v>
      </c>
      <c r="E942" s="3">
        <v>900</v>
      </c>
      <c r="F942" s="3">
        <v>0</v>
      </c>
      <c r="G942" s="3">
        <v>0</v>
      </c>
      <c r="H942" s="3">
        <v>900</v>
      </c>
      <c r="I942" s="7">
        <v>270</v>
      </c>
      <c r="J942">
        <f>VLOOKUP(B942,[1]Foglio4!$A:$L,12,0)</f>
        <v>4</v>
      </c>
      <c r="K942" s="13">
        <v>0.6</v>
      </c>
      <c r="L942" s="8">
        <f t="shared" si="15"/>
        <v>162</v>
      </c>
    </row>
    <row r="943" spans="1:12" x14ac:dyDescent="0.25">
      <c r="A943" t="s">
        <v>0</v>
      </c>
      <c r="B943" t="s">
        <v>1741</v>
      </c>
      <c r="C943" s="2">
        <v>45383</v>
      </c>
      <c r="D943" s="2">
        <v>45747</v>
      </c>
      <c r="E943" s="3">
        <v>72</v>
      </c>
      <c r="F943" s="3">
        <v>0</v>
      </c>
      <c r="G943" s="3">
        <v>0</v>
      </c>
      <c r="H943" s="3">
        <v>72</v>
      </c>
      <c r="I943" s="7">
        <v>270</v>
      </c>
      <c r="J943">
        <f>VLOOKUP(B943,[1]Foglio4!$A:$L,12,0)</f>
        <v>4</v>
      </c>
      <c r="K943" s="13">
        <v>0.6</v>
      </c>
      <c r="L943" s="8">
        <f t="shared" si="15"/>
        <v>162</v>
      </c>
    </row>
    <row r="944" spans="1:12" x14ac:dyDescent="0.25">
      <c r="A944" t="s">
        <v>0</v>
      </c>
      <c r="B944" t="s">
        <v>876</v>
      </c>
      <c r="C944" s="2">
        <v>45383</v>
      </c>
      <c r="D944" s="2">
        <v>45747</v>
      </c>
      <c r="E944" s="3">
        <v>1527</v>
      </c>
      <c r="F944" s="3">
        <v>0</v>
      </c>
      <c r="G944" s="3">
        <v>0</v>
      </c>
      <c r="H944" s="3">
        <v>1527</v>
      </c>
      <c r="I944" s="7">
        <v>269.82</v>
      </c>
      <c r="J944">
        <v>3</v>
      </c>
      <c r="K944" s="13">
        <v>0.5</v>
      </c>
      <c r="L944" s="8">
        <f t="shared" si="15"/>
        <v>134.91</v>
      </c>
    </row>
    <row r="945" spans="1:12" x14ac:dyDescent="0.25">
      <c r="A945" t="s">
        <v>0</v>
      </c>
      <c r="B945" t="s">
        <v>568</v>
      </c>
      <c r="C945" s="2">
        <v>45383</v>
      </c>
      <c r="D945" s="2">
        <v>45747</v>
      </c>
      <c r="E945" s="3">
        <v>1295</v>
      </c>
      <c r="F945" s="3">
        <v>0</v>
      </c>
      <c r="G945" s="3">
        <v>0</v>
      </c>
      <c r="H945" s="3">
        <v>1295</v>
      </c>
      <c r="I945" s="7">
        <v>269.76</v>
      </c>
      <c r="J945">
        <v>3</v>
      </c>
      <c r="K945" s="13">
        <v>0.5</v>
      </c>
      <c r="L945" s="8">
        <f t="shared" si="15"/>
        <v>134.88</v>
      </c>
    </row>
    <row r="946" spans="1:12" x14ac:dyDescent="0.25">
      <c r="A946" t="s">
        <v>0</v>
      </c>
      <c r="B946" t="s">
        <v>313</v>
      </c>
      <c r="C946" s="2">
        <v>45383</v>
      </c>
      <c r="D946" s="2">
        <v>45747</v>
      </c>
      <c r="E946" s="3">
        <v>103</v>
      </c>
      <c r="F946" s="3">
        <v>0</v>
      </c>
      <c r="G946" s="3">
        <v>0</v>
      </c>
      <c r="H946" s="3">
        <v>103</v>
      </c>
      <c r="I946" s="7">
        <v>268.55</v>
      </c>
      <c r="J946">
        <v>2</v>
      </c>
      <c r="K946" s="13">
        <v>0.3</v>
      </c>
      <c r="L946" s="8">
        <f t="shared" si="15"/>
        <v>80.564999999999998</v>
      </c>
    </row>
    <row r="947" spans="1:12" x14ac:dyDescent="0.25">
      <c r="A947" t="s">
        <v>0</v>
      </c>
      <c r="B947" t="s">
        <v>314</v>
      </c>
      <c r="C947" s="2">
        <v>45383</v>
      </c>
      <c r="D947" s="2">
        <v>45747</v>
      </c>
      <c r="E947" s="3">
        <v>103</v>
      </c>
      <c r="F947" s="3">
        <v>0</v>
      </c>
      <c r="G947" s="3">
        <v>0</v>
      </c>
      <c r="H947" s="3">
        <v>103</v>
      </c>
      <c r="I947" s="7">
        <v>268.55</v>
      </c>
      <c r="J947">
        <v>2</v>
      </c>
      <c r="K947" s="13">
        <v>0.3</v>
      </c>
      <c r="L947" s="8">
        <f t="shared" si="15"/>
        <v>80.564999999999998</v>
      </c>
    </row>
    <row r="948" spans="1:12" x14ac:dyDescent="0.25">
      <c r="A948" t="s">
        <v>0</v>
      </c>
      <c r="B948" t="s">
        <v>130</v>
      </c>
      <c r="C948" s="2">
        <v>45383</v>
      </c>
      <c r="D948" s="2">
        <v>45747</v>
      </c>
      <c r="E948" s="3">
        <v>335</v>
      </c>
      <c r="F948" s="3">
        <v>0</v>
      </c>
      <c r="G948" s="3">
        <v>0</v>
      </c>
      <c r="H948" s="3">
        <v>335</v>
      </c>
      <c r="I948" s="7">
        <v>268</v>
      </c>
      <c r="J948">
        <f>VLOOKUP(B948,[1]Foglio4!$A:$L,12,0)</f>
        <v>4</v>
      </c>
      <c r="K948" s="13">
        <v>0.6</v>
      </c>
      <c r="L948" s="8">
        <f t="shared" si="15"/>
        <v>160.79999999999998</v>
      </c>
    </row>
    <row r="949" spans="1:12" x14ac:dyDescent="0.25">
      <c r="A949" t="s">
        <v>0</v>
      </c>
      <c r="B949" t="s">
        <v>936</v>
      </c>
      <c r="C949" s="2">
        <v>45383</v>
      </c>
      <c r="D949" s="2">
        <v>45747</v>
      </c>
      <c r="E949" s="3">
        <v>2659</v>
      </c>
      <c r="F949" s="3">
        <v>0</v>
      </c>
      <c r="G949" s="3">
        <v>0</v>
      </c>
      <c r="H949" s="3">
        <v>2659</v>
      </c>
      <c r="I949" s="7">
        <v>267.23</v>
      </c>
      <c r="J949">
        <f>VLOOKUP(B949,[1]Foglio4!$A:$L,12,0)</f>
        <v>4</v>
      </c>
      <c r="K949" s="13">
        <v>0.6</v>
      </c>
      <c r="L949" s="8">
        <f t="shared" si="15"/>
        <v>160.33799999999999</v>
      </c>
    </row>
    <row r="950" spans="1:12" x14ac:dyDescent="0.25">
      <c r="A950" t="s">
        <v>0</v>
      </c>
      <c r="B950" t="s">
        <v>1214</v>
      </c>
      <c r="C950" s="2">
        <v>45383</v>
      </c>
      <c r="D950" s="2">
        <v>45747</v>
      </c>
      <c r="E950" s="3">
        <v>200</v>
      </c>
      <c r="F950" s="3">
        <v>0</v>
      </c>
      <c r="G950" s="3">
        <v>0</v>
      </c>
      <c r="H950" s="3">
        <v>200</v>
      </c>
      <c r="I950" s="7">
        <v>267.17</v>
      </c>
      <c r="J950">
        <f>VLOOKUP(B950,[1]Foglio4!$A:$L,12,0)</f>
        <v>4</v>
      </c>
      <c r="K950" s="13">
        <v>0.6</v>
      </c>
      <c r="L950" s="8">
        <f t="shared" si="15"/>
        <v>160.30199999999999</v>
      </c>
    </row>
    <row r="951" spans="1:12" x14ac:dyDescent="0.25">
      <c r="A951" t="s">
        <v>0</v>
      </c>
      <c r="B951" t="s">
        <v>142</v>
      </c>
      <c r="C951" s="2">
        <v>45383</v>
      </c>
      <c r="D951" s="2">
        <v>45747</v>
      </c>
      <c r="E951" s="3">
        <v>14774</v>
      </c>
      <c r="F951" s="3">
        <v>0</v>
      </c>
      <c r="G951" s="3">
        <v>0</v>
      </c>
      <c r="H951" s="3">
        <v>14774</v>
      </c>
      <c r="I951" s="7">
        <v>267.11</v>
      </c>
      <c r="J951">
        <v>3</v>
      </c>
      <c r="K951" s="13">
        <v>0.5</v>
      </c>
      <c r="L951" s="8">
        <f t="shared" si="15"/>
        <v>133.55500000000001</v>
      </c>
    </row>
    <row r="952" spans="1:12" x14ac:dyDescent="0.25">
      <c r="A952" t="s">
        <v>0</v>
      </c>
      <c r="B952" t="s">
        <v>1306</v>
      </c>
      <c r="C952" s="2">
        <v>45383</v>
      </c>
      <c r="D952" s="2">
        <v>45747</v>
      </c>
      <c r="E952" s="3">
        <v>27</v>
      </c>
      <c r="F952" s="3">
        <v>0</v>
      </c>
      <c r="G952" s="3">
        <v>0</v>
      </c>
      <c r="H952" s="3">
        <v>27</v>
      </c>
      <c r="I952" s="7">
        <v>266.62</v>
      </c>
      <c r="J952">
        <v>3</v>
      </c>
      <c r="K952" s="13">
        <v>0.5</v>
      </c>
      <c r="L952" s="8">
        <f t="shared" si="15"/>
        <v>133.31</v>
      </c>
    </row>
    <row r="953" spans="1:12" x14ac:dyDescent="0.25">
      <c r="A953" t="s">
        <v>0</v>
      </c>
      <c r="B953" t="s">
        <v>1538</v>
      </c>
      <c r="C953" s="2">
        <v>45383</v>
      </c>
      <c r="D953" s="2">
        <v>45747</v>
      </c>
      <c r="E953" s="3">
        <v>1081</v>
      </c>
      <c r="F953" s="3">
        <v>0</v>
      </c>
      <c r="G953" s="3">
        <v>0</v>
      </c>
      <c r="H953" s="3">
        <v>1081</v>
      </c>
      <c r="I953" s="7">
        <v>266.52999999999997</v>
      </c>
      <c r="J953">
        <f>VLOOKUP(B953,[1]Foglio4!$A:$L,12,0)</f>
        <v>4</v>
      </c>
      <c r="K953" s="13">
        <v>0.6</v>
      </c>
      <c r="L953" s="8">
        <f t="shared" si="15"/>
        <v>159.91799999999998</v>
      </c>
    </row>
    <row r="954" spans="1:12" x14ac:dyDescent="0.25">
      <c r="A954" t="s">
        <v>0</v>
      </c>
      <c r="B954" t="s">
        <v>512</v>
      </c>
      <c r="C954" s="2">
        <v>45383</v>
      </c>
      <c r="D954" s="2">
        <v>45747</v>
      </c>
      <c r="E954" s="3">
        <v>2000</v>
      </c>
      <c r="F954" s="3">
        <v>0</v>
      </c>
      <c r="G954" s="3">
        <v>0</v>
      </c>
      <c r="H954" s="3">
        <v>2000</v>
      </c>
      <c r="I954" s="7">
        <v>266.08</v>
      </c>
      <c r="J954">
        <v>3</v>
      </c>
      <c r="K954" s="13">
        <v>0.5</v>
      </c>
      <c r="L954" s="8">
        <f t="shared" si="15"/>
        <v>133.04</v>
      </c>
    </row>
    <row r="955" spans="1:12" x14ac:dyDescent="0.25">
      <c r="A955" t="s">
        <v>0</v>
      </c>
      <c r="B955" t="s">
        <v>22</v>
      </c>
      <c r="C955" s="2">
        <v>45383</v>
      </c>
      <c r="D955" s="2">
        <v>45747</v>
      </c>
      <c r="E955" s="3">
        <v>2654</v>
      </c>
      <c r="F955" s="3">
        <v>0</v>
      </c>
      <c r="G955" s="3">
        <v>0</v>
      </c>
      <c r="H955" s="3">
        <v>2654</v>
      </c>
      <c r="I955" s="7">
        <v>265.39999999999998</v>
      </c>
      <c r="J955">
        <v>2</v>
      </c>
      <c r="K955" s="13">
        <v>0.3</v>
      </c>
      <c r="L955" s="8">
        <f t="shared" si="15"/>
        <v>79.61999999999999</v>
      </c>
    </row>
    <row r="956" spans="1:12" x14ac:dyDescent="0.25">
      <c r="A956" t="s">
        <v>0</v>
      </c>
      <c r="B956" t="s">
        <v>1167</v>
      </c>
      <c r="C956" s="2">
        <v>45383</v>
      </c>
      <c r="D956" s="2">
        <v>45747</v>
      </c>
      <c r="E956" s="3">
        <v>4897</v>
      </c>
      <c r="F956" s="3">
        <v>0</v>
      </c>
      <c r="G956" s="3">
        <v>0</v>
      </c>
      <c r="H956" s="3">
        <v>4897</v>
      </c>
      <c r="I956" s="7">
        <v>264.44</v>
      </c>
      <c r="J956">
        <f>VLOOKUP(B956,[1]Foglio4!$A:$L,12,0)</f>
        <v>4</v>
      </c>
      <c r="K956" s="13">
        <v>0.6</v>
      </c>
      <c r="L956" s="8">
        <f t="shared" si="15"/>
        <v>158.66399999999999</v>
      </c>
    </row>
    <row r="957" spans="1:12" x14ac:dyDescent="0.25">
      <c r="A957" t="s">
        <v>0</v>
      </c>
      <c r="B957" t="s">
        <v>670</v>
      </c>
      <c r="C957" s="2">
        <v>45383</v>
      </c>
      <c r="D957" s="2">
        <v>45747</v>
      </c>
      <c r="E957" s="3">
        <v>210</v>
      </c>
      <c r="F957" s="3">
        <v>0</v>
      </c>
      <c r="G957" s="3">
        <v>0</v>
      </c>
      <c r="H957" s="3">
        <v>210</v>
      </c>
      <c r="I957" s="7">
        <v>262.77</v>
      </c>
      <c r="J957">
        <v>3</v>
      </c>
      <c r="K957" s="13">
        <v>0.5</v>
      </c>
      <c r="L957" s="8">
        <f t="shared" si="15"/>
        <v>131.38499999999999</v>
      </c>
    </row>
    <row r="958" spans="1:12" x14ac:dyDescent="0.25">
      <c r="A958" t="s">
        <v>0</v>
      </c>
      <c r="B958" t="s">
        <v>798</v>
      </c>
      <c r="C958" s="2">
        <v>45383</v>
      </c>
      <c r="D958" s="2">
        <v>45747</v>
      </c>
      <c r="E958" s="3">
        <v>414</v>
      </c>
      <c r="F958" s="3">
        <v>0</v>
      </c>
      <c r="G958" s="3">
        <v>0</v>
      </c>
      <c r="H958" s="3">
        <v>414</v>
      </c>
      <c r="I958" s="7">
        <v>262.43</v>
      </c>
      <c r="J958">
        <v>3</v>
      </c>
      <c r="K958" s="13">
        <v>0.5</v>
      </c>
      <c r="L958" s="8">
        <f t="shared" si="15"/>
        <v>131.215</v>
      </c>
    </row>
    <row r="959" spans="1:12" x14ac:dyDescent="0.25">
      <c r="A959" t="s">
        <v>0</v>
      </c>
      <c r="B959" t="s">
        <v>370</v>
      </c>
      <c r="C959" s="2">
        <v>45383</v>
      </c>
      <c r="D959" s="2">
        <v>45747</v>
      </c>
      <c r="E959" s="3">
        <v>6245</v>
      </c>
      <c r="F959" s="3">
        <v>0</v>
      </c>
      <c r="G959" s="3">
        <v>0</v>
      </c>
      <c r="H959" s="3">
        <v>6245</v>
      </c>
      <c r="I959" s="7">
        <v>262.29000000000002</v>
      </c>
      <c r="J959">
        <f>VLOOKUP(B959,[1]Foglio4!$A:$L,12,0)</f>
        <v>4</v>
      </c>
      <c r="K959" s="13">
        <v>0.6</v>
      </c>
      <c r="L959" s="8">
        <f t="shared" si="15"/>
        <v>157.374</v>
      </c>
    </row>
    <row r="960" spans="1:12" x14ac:dyDescent="0.25">
      <c r="A960" t="s">
        <v>0</v>
      </c>
      <c r="B960" t="s">
        <v>867</v>
      </c>
      <c r="C960" s="2">
        <v>45383</v>
      </c>
      <c r="D960" s="2">
        <v>45747</v>
      </c>
      <c r="E960" s="3">
        <v>436</v>
      </c>
      <c r="F960" s="3">
        <v>0</v>
      </c>
      <c r="G960" s="3">
        <v>0</v>
      </c>
      <c r="H960" s="3">
        <v>436</v>
      </c>
      <c r="I960" s="7">
        <v>261.60000000000002</v>
      </c>
      <c r="J960">
        <v>3</v>
      </c>
      <c r="K960" s="13">
        <v>0.5</v>
      </c>
      <c r="L960" s="8">
        <f t="shared" si="15"/>
        <v>130.80000000000001</v>
      </c>
    </row>
    <row r="961" spans="1:12" x14ac:dyDescent="0.25">
      <c r="A961" t="s">
        <v>0</v>
      </c>
      <c r="B961" t="s">
        <v>1287</v>
      </c>
      <c r="C961" s="2">
        <v>45383</v>
      </c>
      <c r="D961" s="2">
        <v>45747</v>
      </c>
      <c r="E961" s="3">
        <v>83</v>
      </c>
      <c r="F961" s="3">
        <v>0</v>
      </c>
      <c r="G961" s="3">
        <v>0</v>
      </c>
      <c r="H961" s="3">
        <v>83</v>
      </c>
      <c r="I961" s="7">
        <v>261.45</v>
      </c>
      <c r="J961">
        <f>VLOOKUP(B961,[1]Foglio4!$A:$L,12,0)</f>
        <v>4</v>
      </c>
      <c r="K961" s="13">
        <v>0.6</v>
      </c>
      <c r="L961" s="8">
        <f t="shared" si="15"/>
        <v>156.86999999999998</v>
      </c>
    </row>
    <row r="962" spans="1:12" x14ac:dyDescent="0.25">
      <c r="A962" t="s">
        <v>0</v>
      </c>
      <c r="B962" t="s">
        <v>1261</v>
      </c>
      <c r="C962" s="2">
        <v>45383</v>
      </c>
      <c r="D962" s="2">
        <v>45747</v>
      </c>
      <c r="E962" s="3">
        <v>80</v>
      </c>
      <c r="F962" s="3">
        <v>0</v>
      </c>
      <c r="G962" s="3">
        <v>0</v>
      </c>
      <c r="H962" s="3">
        <v>80</v>
      </c>
      <c r="I962" s="7">
        <v>259.08999999999997</v>
      </c>
      <c r="J962">
        <v>4</v>
      </c>
      <c r="K962" s="13">
        <v>0.6</v>
      </c>
      <c r="L962" s="8">
        <f t="shared" si="15"/>
        <v>155.45399999999998</v>
      </c>
    </row>
    <row r="963" spans="1:12" x14ac:dyDescent="0.25">
      <c r="A963" t="s">
        <v>0</v>
      </c>
      <c r="B963" t="s">
        <v>1065</v>
      </c>
      <c r="C963" s="2">
        <v>45383</v>
      </c>
      <c r="D963" s="2">
        <v>45747</v>
      </c>
      <c r="E963" s="3">
        <v>100</v>
      </c>
      <c r="F963" s="3">
        <v>0</v>
      </c>
      <c r="G963" s="3">
        <v>0</v>
      </c>
      <c r="H963" s="3">
        <v>100</v>
      </c>
      <c r="I963" s="7">
        <v>258.86</v>
      </c>
      <c r="J963">
        <f>VLOOKUP(B963,[1]Foglio4!$A:$L,12,0)</f>
        <v>4</v>
      </c>
      <c r="K963" s="13">
        <v>0.6</v>
      </c>
      <c r="L963" s="8">
        <f t="shared" si="15"/>
        <v>155.316</v>
      </c>
    </row>
    <row r="964" spans="1:12" x14ac:dyDescent="0.25">
      <c r="A964" t="s">
        <v>0</v>
      </c>
      <c r="B964" t="s">
        <v>1088</v>
      </c>
      <c r="C964" s="2">
        <v>45383</v>
      </c>
      <c r="D964" s="2">
        <v>45747</v>
      </c>
      <c r="E964" s="3">
        <v>168</v>
      </c>
      <c r="F964" s="3">
        <v>0</v>
      </c>
      <c r="G964" s="3">
        <v>0</v>
      </c>
      <c r="H964" s="3">
        <v>168</v>
      </c>
      <c r="I964" s="7">
        <v>258.72000000000003</v>
      </c>
      <c r="J964">
        <f>VLOOKUP(B964,[1]Foglio4!$A:$L,12,0)</f>
        <v>4</v>
      </c>
      <c r="K964" s="13">
        <v>0.6</v>
      </c>
      <c r="L964" s="8">
        <f t="shared" si="15"/>
        <v>155.232</v>
      </c>
    </row>
    <row r="965" spans="1:12" x14ac:dyDescent="0.25">
      <c r="A965" t="s">
        <v>0</v>
      </c>
      <c r="B965" t="s">
        <v>251</v>
      </c>
      <c r="C965" s="2">
        <v>45383</v>
      </c>
      <c r="D965" s="2">
        <v>45747</v>
      </c>
      <c r="E965" s="3">
        <v>923</v>
      </c>
      <c r="F965" s="3">
        <v>0</v>
      </c>
      <c r="G965" s="3">
        <v>0</v>
      </c>
      <c r="H965" s="3">
        <v>923</v>
      </c>
      <c r="I965" s="7">
        <v>258.52999999999997</v>
      </c>
      <c r="J965">
        <f>VLOOKUP(B965,[1]Foglio4!$A:$L,12,0)</f>
        <v>4</v>
      </c>
      <c r="K965" s="13">
        <v>0.6</v>
      </c>
      <c r="L965" s="8">
        <f t="shared" si="15"/>
        <v>155.11799999999997</v>
      </c>
    </row>
    <row r="966" spans="1:12" x14ac:dyDescent="0.25">
      <c r="A966" t="s">
        <v>0</v>
      </c>
      <c r="B966" t="s">
        <v>1329</v>
      </c>
      <c r="C966" s="2">
        <v>45383</v>
      </c>
      <c r="D966" s="2">
        <v>45747</v>
      </c>
      <c r="E966" s="3">
        <v>187</v>
      </c>
      <c r="F966" s="3">
        <v>0</v>
      </c>
      <c r="G966" s="3">
        <v>0</v>
      </c>
      <c r="H966" s="3">
        <v>187</v>
      </c>
      <c r="I966" s="7">
        <v>258</v>
      </c>
      <c r="J966">
        <v>3</v>
      </c>
      <c r="K966" s="13">
        <v>0.5</v>
      </c>
      <c r="L966" s="8">
        <f t="shared" si="15"/>
        <v>129</v>
      </c>
    </row>
    <row r="967" spans="1:12" x14ac:dyDescent="0.25">
      <c r="A967" t="s">
        <v>0</v>
      </c>
      <c r="B967" t="s">
        <v>1602</v>
      </c>
      <c r="C967" s="2">
        <v>45383</v>
      </c>
      <c r="D967" s="2">
        <v>45747</v>
      </c>
      <c r="E967" s="3">
        <v>3000</v>
      </c>
      <c r="F967" s="3">
        <v>0</v>
      </c>
      <c r="G967" s="3">
        <v>0</v>
      </c>
      <c r="H967" s="3">
        <v>3000</v>
      </c>
      <c r="I967" s="7">
        <v>258</v>
      </c>
      <c r="J967">
        <f>VLOOKUP(B967,[1]Foglio4!$A:$L,12,0)</f>
        <v>4</v>
      </c>
      <c r="K967" s="13">
        <v>0.6</v>
      </c>
      <c r="L967" s="8">
        <f t="shared" si="15"/>
        <v>154.79999999999998</v>
      </c>
    </row>
    <row r="968" spans="1:12" x14ac:dyDescent="0.25">
      <c r="A968" t="s">
        <v>0</v>
      </c>
      <c r="B968" t="s">
        <v>467</v>
      </c>
      <c r="C968" s="2">
        <v>45383</v>
      </c>
      <c r="D968" s="2">
        <v>45747</v>
      </c>
      <c r="E968" s="3">
        <v>37392</v>
      </c>
      <c r="F968" s="3">
        <v>0</v>
      </c>
      <c r="G968" s="3">
        <v>0</v>
      </c>
      <c r="H968" s="3">
        <v>37392</v>
      </c>
      <c r="I968" s="7">
        <v>256.88</v>
      </c>
      <c r="J968">
        <v>3</v>
      </c>
      <c r="K968" s="13">
        <v>0.5</v>
      </c>
      <c r="L968" s="8">
        <f t="shared" si="15"/>
        <v>128.44</v>
      </c>
    </row>
    <row r="969" spans="1:12" x14ac:dyDescent="0.25">
      <c r="A969" t="s">
        <v>0</v>
      </c>
      <c r="B969" t="s">
        <v>165</v>
      </c>
      <c r="C969" s="2">
        <v>45383</v>
      </c>
      <c r="D969" s="2">
        <v>45747</v>
      </c>
      <c r="E969" s="3">
        <v>535</v>
      </c>
      <c r="F969" s="3">
        <v>0</v>
      </c>
      <c r="G969" s="3">
        <v>0</v>
      </c>
      <c r="H969" s="3">
        <v>535</v>
      </c>
      <c r="I969" s="7">
        <v>255.85000000000002</v>
      </c>
      <c r="J969">
        <v>2</v>
      </c>
      <c r="K969" s="13">
        <v>0.3</v>
      </c>
      <c r="L969" s="8">
        <f t="shared" si="15"/>
        <v>76.75500000000001</v>
      </c>
    </row>
    <row r="970" spans="1:12" x14ac:dyDescent="0.25">
      <c r="A970" t="s">
        <v>0</v>
      </c>
      <c r="B970" t="s">
        <v>846</v>
      </c>
      <c r="C970" s="2">
        <v>45383</v>
      </c>
      <c r="D970" s="2">
        <v>45747</v>
      </c>
      <c r="E970" s="3">
        <v>148</v>
      </c>
      <c r="F970" s="3">
        <v>0</v>
      </c>
      <c r="G970" s="3">
        <v>0</v>
      </c>
      <c r="H970" s="3">
        <v>148</v>
      </c>
      <c r="I970" s="7">
        <v>255.37</v>
      </c>
      <c r="J970">
        <v>3</v>
      </c>
      <c r="K970" s="13">
        <v>0.5</v>
      </c>
      <c r="L970" s="8">
        <f t="shared" si="15"/>
        <v>127.685</v>
      </c>
    </row>
    <row r="971" spans="1:12" x14ac:dyDescent="0.25">
      <c r="A971" t="s">
        <v>0</v>
      </c>
      <c r="B971" t="s">
        <v>492</v>
      </c>
      <c r="C971" s="2">
        <v>45383</v>
      </c>
      <c r="D971" s="2">
        <v>45747</v>
      </c>
      <c r="E971" s="3">
        <v>14672</v>
      </c>
      <c r="F971" s="3">
        <v>0</v>
      </c>
      <c r="G971" s="3">
        <v>0</v>
      </c>
      <c r="H971" s="3">
        <v>14672</v>
      </c>
      <c r="I971" s="7">
        <v>255.29000000000002</v>
      </c>
      <c r="J971">
        <v>3</v>
      </c>
      <c r="K971" s="13">
        <v>0.5</v>
      </c>
      <c r="L971" s="8">
        <f t="shared" ref="L971:L1034" si="16">+K971*I971</f>
        <v>127.64500000000001</v>
      </c>
    </row>
    <row r="972" spans="1:12" x14ac:dyDescent="0.25">
      <c r="A972" t="s">
        <v>0</v>
      </c>
      <c r="B972" t="s">
        <v>837</v>
      </c>
      <c r="C972" s="2">
        <v>45383</v>
      </c>
      <c r="D972" s="2">
        <v>45747</v>
      </c>
      <c r="E972" s="3">
        <v>525</v>
      </c>
      <c r="F972" s="3">
        <v>0</v>
      </c>
      <c r="G972" s="3">
        <v>0</v>
      </c>
      <c r="H972" s="3">
        <v>525</v>
      </c>
      <c r="I972" s="7">
        <v>254.36</v>
      </c>
      <c r="J972">
        <v>3</v>
      </c>
      <c r="K972" s="13">
        <v>0.5</v>
      </c>
      <c r="L972" s="8">
        <f t="shared" si="16"/>
        <v>127.18</v>
      </c>
    </row>
    <row r="973" spans="1:12" x14ac:dyDescent="0.25">
      <c r="A973" t="s">
        <v>0</v>
      </c>
      <c r="B973" t="s">
        <v>214</v>
      </c>
      <c r="C973" s="2">
        <v>45383</v>
      </c>
      <c r="D973" s="2">
        <v>45747</v>
      </c>
      <c r="E973" s="3">
        <v>1000</v>
      </c>
      <c r="F973" s="3">
        <v>0</v>
      </c>
      <c r="G973" s="3">
        <v>0</v>
      </c>
      <c r="H973" s="3">
        <v>1000</v>
      </c>
      <c r="I973" s="7">
        <v>253</v>
      </c>
      <c r="J973">
        <v>2</v>
      </c>
      <c r="K973" s="13">
        <v>0.3</v>
      </c>
      <c r="L973" s="8">
        <f t="shared" si="16"/>
        <v>75.899999999999991</v>
      </c>
    </row>
    <row r="974" spans="1:12" x14ac:dyDescent="0.25">
      <c r="A974" t="s">
        <v>0</v>
      </c>
      <c r="B974" t="s">
        <v>875</v>
      </c>
      <c r="C974" s="2">
        <v>45383</v>
      </c>
      <c r="D974" s="2">
        <v>45747</v>
      </c>
      <c r="E974" s="3">
        <v>1263</v>
      </c>
      <c r="F974" s="3">
        <v>0</v>
      </c>
      <c r="G974" s="3">
        <v>0</v>
      </c>
      <c r="H974" s="3">
        <v>1263</v>
      </c>
      <c r="I974" s="7">
        <v>252.59999999999997</v>
      </c>
      <c r="J974">
        <v>3</v>
      </c>
      <c r="K974" s="13">
        <v>0.5</v>
      </c>
      <c r="L974" s="8">
        <f t="shared" si="16"/>
        <v>126.29999999999998</v>
      </c>
    </row>
    <row r="975" spans="1:12" x14ac:dyDescent="0.25">
      <c r="A975" t="s">
        <v>0</v>
      </c>
      <c r="B975" t="s">
        <v>671</v>
      </c>
      <c r="C975" s="2">
        <v>45383</v>
      </c>
      <c r="D975" s="2">
        <v>45747</v>
      </c>
      <c r="E975" s="3">
        <v>181</v>
      </c>
      <c r="F975" s="3">
        <v>0</v>
      </c>
      <c r="G975" s="3">
        <v>0</v>
      </c>
      <c r="H975" s="3">
        <v>181</v>
      </c>
      <c r="I975" s="7">
        <v>252.39</v>
      </c>
      <c r="J975">
        <v>3</v>
      </c>
      <c r="K975" s="13">
        <v>0.5</v>
      </c>
      <c r="L975" s="8">
        <f t="shared" si="16"/>
        <v>126.19499999999999</v>
      </c>
    </row>
    <row r="976" spans="1:12" x14ac:dyDescent="0.25">
      <c r="A976" t="s">
        <v>0</v>
      </c>
      <c r="B976" t="s">
        <v>1634</v>
      </c>
      <c r="C976" s="2">
        <v>45383</v>
      </c>
      <c r="D976" s="2">
        <v>45747</v>
      </c>
      <c r="E976" s="3">
        <v>121790</v>
      </c>
      <c r="F976" s="3">
        <v>0</v>
      </c>
      <c r="G976" s="3">
        <v>0</v>
      </c>
      <c r="H976" s="3">
        <v>121790</v>
      </c>
      <c r="I976" s="7">
        <v>252.10299999999998</v>
      </c>
      <c r="J976">
        <f>VLOOKUP(B976,[1]Foglio4!$A:$L,12,0)</f>
        <v>4</v>
      </c>
      <c r="K976" s="13">
        <v>0.6</v>
      </c>
      <c r="L976" s="8">
        <f t="shared" si="16"/>
        <v>151.26179999999999</v>
      </c>
    </row>
    <row r="977" spans="1:12" x14ac:dyDescent="0.25">
      <c r="A977" t="s">
        <v>0</v>
      </c>
      <c r="B977" t="s">
        <v>153</v>
      </c>
      <c r="C977" s="2">
        <v>45383</v>
      </c>
      <c r="D977" s="2">
        <v>45747</v>
      </c>
      <c r="E977" s="3">
        <v>1200</v>
      </c>
      <c r="F977" s="3">
        <v>0</v>
      </c>
      <c r="G977" s="3">
        <v>0</v>
      </c>
      <c r="H977" s="3">
        <v>1200</v>
      </c>
      <c r="I977" s="7">
        <v>252</v>
      </c>
      <c r="J977">
        <f>VLOOKUP(B977,[1]Foglio4!$A:$L,12,0)</f>
        <v>4</v>
      </c>
      <c r="K977" s="13">
        <v>0.6</v>
      </c>
      <c r="L977" s="8">
        <f t="shared" si="16"/>
        <v>151.19999999999999</v>
      </c>
    </row>
    <row r="978" spans="1:12" x14ac:dyDescent="0.25">
      <c r="A978" t="s">
        <v>0</v>
      </c>
      <c r="B978" t="s">
        <v>137</v>
      </c>
      <c r="C978" s="2">
        <v>45383</v>
      </c>
      <c r="D978" s="2">
        <v>45747</v>
      </c>
      <c r="E978" s="3">
        <v>335</v>
      </c>
      <c r="F978" s="3">
        <v>0</v>
      </c>
      <c r="G978" s="3">
        <v>0</v>
      </c>
      <c r="H978" s="3">
        <v>335</v>
      </c>
      <c r="I978" s="7">
        <v>251.25</v>
      </c>
      <c r="J978">
        <f>VLOOKUP(B978,[1]Foglio4!$A:$L,12,0)</f>
        <v>4</v>
      </c>
      <c r="K978" s="13">
        <v>0.6</v>
      </c>
      <c r="L978" s="8">
        <f t="shared" si="16"/>
        <v>150.75</v>
      </c>
    </row>
    <row r="979" spans="1:12" x14ac:dyDescent="0.25">
      <c r="A979" t="s">
        <v>0</v>
      </c>
      <c r="B979" t="s">
        <v>1615</v>
      </c>
      <c r="C979" s="2">
        <v>45383</v>
      </c>
      <c r="D979" s="2">
        <v>45747</v>
      </c>
      <c r="E979" s="3">
        <v>120871</v>
      </c>
      <c r="F979" s="3">
        <v>0</v>
      </c>
      <c r="G979" s="3">
        <v>0</v>
      </c>
      <c r="H979" s="3">
        <v>120871</v>
      </c>
      <c r="I979" s="7">
        <v>250.20549999999997</v>
      </c>
      <c r="J979">
        <f>VLOOKUP(B979,[1]Foglio4!$A:$L,12,0)</f>
        <v>4</v>
      </c>
      <c r="K979" s="13">
        <v>0.6</v>
      </c>
      <c r="L979" s="8">
        <f t="shared" si="16"/>
        <v>150.12329999999997</v>
      </c>
    </row>
    <row r="980" spans="1:12" x14ac:dyDescent="0.25">
      <c r="A980" t="s">
        <v>0</v>
      </c>
      <c r="B980" t="s">
        <v>1581</v>
      </c>
      <c r="C980" s="2">
        <v>45383</v>
      </c>
      <c r="D980" s="2">
        <v>45747</v>
      </c>
      <c r="E980" s="3">
        <v>10000</v>
      </c>
      <c r="F980" s="3">
        <v>0</v>
      </c>
      <c r="G980" s="3">
        <v>0</v>
      </c>
      <c r="H980" s="3">
        <v>10000</v>
      </c>
      <c r="I980" s="7">
        <v>250.10000000000002</v>
      </c>
      <c r="J980">
        <v>2</v>
      </c>
      <c r="K980" s="13">
        <v>0.3</v>
      </c>
      <c r="L980" s="8">
        <f t="shared" si="16"/>
        <v>75.03</v>
      </c>
    </row>
    <row r="981" spans="1:12" x14ac:dyDescent="0.25">
      <c r="A981" t="s">
        <v>0</v>
      </c>
      <c r="B981" t="s">
        <v>103</v>
      </c>
      <c r="C981" s="2">
        <v>45383</v>
      </c>
      <c r="D981" s="2">
        <v>45747</v>
      </c>
      <c r="E981" s="3">
        <v>1000</v>
      </c>
      <c r="F981" s="3">
        <v>0</v>
      </c>
      <c r="G981" s="3">
        <v>0</v>
      </c>
      <c r="H981" s="3">
        <v>1000</v>
      </c>
      <c r="I981" s="7">
        <v>250</v>
      </c>
      <c r="J981">
        <v>2</v>
      </c>
      <c r="K981" s="13">
        <v>0.3</v>
      </c>
      <c r="L981" s="8">
        <f t="shared" si="16"/>
        <v>75</v>
      </c>
    </row>
    <row r="982" spans="1:12" x14ac:dyDescent="0.25">
      <c r="A982" t="s">
        <v>0</v>
      </c>
      <c r="B982" t="s">
        <v>1665</v>
      </c>
      <c r="C982" s="2">
        <v>45383</v>
      </c>
      <c r="D982" s="2">
        <v>45747</v>
      </c>
      <c r="E982" s="3">
        <v>50000</v>
      </c>
      <c r="F982" s="3">
        <v>0</v>
      </c>
      <c r="G982" s="3">
        <v>0</v>
      </c>
      <c r="H982" s="3">
        <v>50000</v>
      </c>
      <c r="I982" s="7">
        <v>250</v>
      </c>
      <c r="J982">
        <v>2</v>
      </c>
      <c r="K982" s="13">
        <v>0.3</v>
      </c>
      <c r="L982" s="8">
        <f t="shared" si="16"/>
        <v>75</v>
      </c>
    </row>
    <row r="983" spans="1:12" x14ac:dyDescent="0.25">
      <c r="A983" t="s">
        <v>0</v>
      </c>
      <c r="B983" t="s">
        <v>664</v>
      </c>
      <c r="C983" s="2">
        <v>45383</v>
      </c>
      <c r="D983" s="2">
        <v>45747</v>
      </c>
      <c r="E983" s="3">
        <v>500</v>
      </c>
      <c r="F983" s="3">
        <v>0</v>
      </c>
      <c r="G983" s="3">
        <v>0</v>
      </c>
      <c r="H983" s="3">
        <v>500</v>
      </c>
      <c r="I983" s="7">
        <v>250</v>
      </c>
      <c r="J983">
        <v>3</v>
      </c>
      <c r="K983" s="13">
        <v>0.5</v>
      </c>
      <c r="L983" s="8">
        <f t="shared" si="16"/>
        <v>125</v>
      </c>
    </row>
    <row r="984" spans="1:12" x14ac:dyDescent="0.25">
      <c r="A984" t="s">
        <v>0</v>
      </c>
      <c r="B984" t="s">
        <v>749</v>
      </c>
      <c r="C984" s="2">
        <v>45383</v>
      </c>
      <c r="D984" s="2">
        <v>45747</v>
      </c>
      <c r="E984" s="3">
        <v>128</v>
      </c>
      <c r="F984" s="3">
        <v>0</v>
      </c>
      <c r="G984" s="3">
        <v>0</v>
      </c>
      <c r="H984" s="3">
        <v>128</v>
      </c>
      <c r="I984" s="7">
        <v>249.98</v>
      </c>
      <c r="J984">
        <v>3</v>
      </c>
      <c r="K984" s="13">
        <v>0.5</v>
      </c>
      <c r="L984" s="8">
        <f t="shared" si="16"/>
        <v>124.99</v>
      </c>
    </row>
    <row r="985" spans="1:12" x14ac:dyDescent="0.25">
      <c r="A985" t="s">
        <v>0</v>
      </c>
      <c r="B985" t="s">
        <v>1606</v>
      </c>
      <c r="C985" s="2">
        <v>45383</v>
      </c>
      <c r="D985" s="2">
        <v>45747</v>
      </c>
      <c r="E985" s="3">
        <v>70000</v>
      </c>
      <c r="F985" s="3">
        <v>0</v>
      </c>
      <c r="G985" s="3">
        <v>0</v>
      </c>
      <c r="H985" s="3">
        <v>70000</v>
      </c>
      <c r="I985" s="7">
        <v>249.54999999999998</v>
      </c>
      <c r="J985">
        <v>2</v>
      </c>
      <c r="K985" s="13">
        <v>0.3</v>
      </c>
      <c r="L985" s="8">
        <f t="shared" si="16"/>
        <v>74.864999999999995</v>
      </c>
    </row>
    <row r="986" spans="1:12" x14ac:dyDescent="0.25">
      <c r="A986" t="s">
        <v>0</v>
      </c>
      <c r="B986" t="s">
        <v>1335</v>
      </c>
      <c r="C986" s="2">
        <v>45383</v>
      </c>
      <c r="D986" s="2">
        <v>45747</v>
      </c>
      <c r="E986" s="3">
        <v>6</v>
      </c>
      <c r="F986" s="3">
        <v>0</v>
      </c>
      <c r="G986" s="3">
        <v>0</v>
      </c>
      <c r="H986" s="3">
        <v>6</v>
      </c>
      <c r="I986" s="7">
        <v>249.27</v>
      </c>
      <c r="J986">
        <f>VLOOKUP(B986,[1]Foglio4!$A:$L,12,0)</f>
        <v>4</v>
      </c>
      <c r="K986" s="13">
        <v>0.6</v>
      </c>
      <c r="L986" s="8">
        <f t="shared" si="16"/>
        <v>149.56200000000001</v>
      </c>
    </row>
    <row r="987" spans="1:12" x14ac:dyDescent="0.25">
      <c r="A987" t="s">
        <v>0</v>
      </c>
      <c r="B987" t="s">
        <v>720</v>
      </c>
      <c r="C987" s="2">
        <v>45383</v>
      </c>
      <c r="D987" s="2">
        <v>45747</v>
      </c>
      <c r="E987" s="3">
        <v>3559</v>
      </c>
      <c r="F987" s="3">
        <v>0</v>
      </c>
      <c r="G987" s="3">
        <v>0</v>
      </c>
      <c r="H987" s="3">
        <v>3559</v>
      </c>
      <c r="I987" s="7">
        <v>249.12999999999997</v>
      </c>
      <c r="J987">
        <v>3</v>
      </c>
      <c r="K987" s="13">
        <v>0.5</v>
      </c>
      <c r="L987" s="8">
        <f t="shared" si="16"/>
        <v>124.56499999999998</v>
      </c>
    </row>
    <row r="988" spans="1:12" x14ac:dyDescent="0.25">
      <c r="A988" t="s">
        <v>0</v>
      </c>
      <c r="B988" t="s">
        <v>775</v>
      </c>
      <c r="C988" s="2">
        <v>45383</v>
      </c>
      <c r="D988" s="2">
        <v>45747</v>
      </c>
      <c r="E988" s="3">
        <v>65</v>
      </c>
      <c r="F988" s="3">
        <v>0</v>
      </c>
      <c r="G988" s="3">
        <v>0</v>
      </c>
      <c r="H988" s="3">
        <v>65</v>
      </c>
      <c r="I988" s="7">
        <v>248.8</v>
      </c>
      <c r="J988">
        <v>3</v>
      </c>
      <c r="K988" s="13">
        <v>0.5</v>
      </c>
      <c r="L988" s="8">
        <f t="shared" si="16"/>
        <v>124.4</v>
      </c>
    </row>
    <row r="989" spans="1:12" x14ac:dyDescent="0.25">
      <c r="A989" t="s">
        <v>0</v>
      </c>
      <c r="B989" t="s">
        <v>1191</v>
      </c>
      <c r="C989" s="2">
        <v>45383</v>
      </c>
      <c r="D989" s="2">
        <v>45747</v>
      </c>
      <c r="E989" s="3">
        <v>23</v>
      </c>
      <c r="F989" s="3">
        <v>0</v>
      </c>
      <c r="G989" s="3">
        <v>0</v>
      </c>
      <c r="H989" s="3">
        <v>23</v>
      </c>
      <c r="I989" s="7">
        <v>248.63000000000002</v>
      </c>
      <c r="J989">
        <v>4</v>
      </c>
      <c r="K989" s="13">
        <v>0.6</v>
      </c>
      <c r="L989" s="8">
        <f t="shared" si="16"/>
        <v>149.178</v>
      </c>
    </row>
    <row r="990" spans="1:12" x14ac:dyDescent="0.25">
      <c r="A990" t="s">
        <v>0</v>
      </c>
      <c r="B990" t="s">
        <v>355</v>
      </c>
      <c r="C990" s="2">
        <v>45383</v>
      </c>
      <c r="D990" s="2">
        <v>45747</v>
      </c>
      <c r="E990" s="3">
        <v>5500</v>
      </c>
      <c r="F990" s="3">
        <v>0</v>
      </c>
      <c r="G990" s="3">
        <v>0</v>
      </c>
      <c r="H990" s="3">
        <v>5500</v>
      </c>
      <c r="I990" s="7">
        <v>248.49000000000004</v>
      </c>
      <c r="J990">
        <f>VLOOKUP(B990,[1]Foglio4!$A:$L,12,0)</f>
        <v>4</v>
      </c>
      <c r="K990" s="13">
        <v>0.6</v>
      </c>
      <c r="L990" s="8">
        <f t="shared" si="16"/>
        <v>149.09400000000002</v>
      </c>
    </row>
    <row r="991" spans="1:12" x14ac:dyDescent="0.25">
      <c r="A991" t="s">
        <v>0</v>
      </c>
      <c r="B991" t="s">
        <v>1064</v>
      </c>
      <c r="C991" s="2">
        <v>45383</v>
      </c>
      <c r="D991" s="2">
        <v>45747</v>
      </c>
      <c r="E991" s="3">
        <v>563</v>
      </c>
      <c r="F991" s="3">
        <v>0</v>
      </c>
      <c r="G991" s="3">
        <v>0</v>
      </c>
      <c r="H991" s="3">
        <v>563</v>
      </c>
      <c r="I991" s="7">
        <v>247.72</v>
      </c>
      <c r="J991">
        <v>3</v>
      </c>
      <c r="K991" s="13">
        <v>0.5</v>
      </c>
      <c r="L991" s="8">
        <f t="shared" si="16"/>
        <v>123.86</v>
      </c>
    </row>
    <row r="992" spans="1:12" x14ac:dyDescent="0.25">
      <c r="A992" t="s">
        <v>0</v>
      </c>
      <c r="B992" t="s">
        <v>533</v>
      </c>
      <c r="C992" s="2">
        <v>45383</v>
      </c>
      <c r="D992" s="2">
        <v>45747</v>
      </c>
      <c r="E992" s="3">
        <v>8880</v>
      </c>
      <c r="F992" s="3">
        <v>0</v>
      </c>
      <c r="G992" s="3">
        <v>0</v>
      </c>
      <c r="H992" s="3">
        <v>8880</v>
      </c>
      <c r="I992" s="7">
        <v>247.66</v>
      </c>
      <c r="J992">
        <v>3</v>
      </c>
      <c r="K992" s="13">
        <v>0.5</v>
      </c>
      <c r="L992" s="8">
        <f t="shared" si="16"/>
        <v>123.83</v>
      </c>
    </row>
    <row r="993" spans="1:12" x14ac:dyDescent="0.25">
      <c r="A993" t="s">
        <v>0</v>
      </c>
      <c r="B993" t="s">
        <v>935</v>
      </c>
      <c r="C993" s="2">
        <v>45383</v>
      </c>
      <c r="D993" s="2">
        <v>45747</v>
      </c>
      <c r="E993" s="3">
        <v>2004</v>
      </c>
      <c r="F993" s="3">
        <v>0</v>
      </c>
      <c r="G993" s="3">
        <v>0</v>
      </c>
      <c r="H993" s="3">
        <v>2004</v>
      </c>
      <c r="I993" s="7">
        <v>247.63</v>
      </c>
      <c r="J993">
        <v>4</v>
      </c>
      <c r="K993" s="13">
        <v>0.6</v>
      </c>
      <c r="L993" s="8">
        <f t="shared" si="16"/>
        <v>148.578</v>
      </c>
    </row>
    <row r="994" spans="1:12" x14ac:dyDescent="0.25">
      <c r="A994" t="s">
        <v>0</v>
      </c>
      <c r="B994" t="s">
        <v>823</v>
      </c>
      <c r="C994" s="2">
        <v>45383</v>
      </c>
      <c r="D994" s="2">
        <v>45747</v>
      </c>
      <c r="E994" s="3">
        <v>244</v>
      </c>
      <c r="F994" s="3">
        <v>0</v>
      </c>
      <c r="G994" s="3">
        <v>0</v>
      </c>
      <c r="H994" s="3">
        <v>244</v>
      </c>
      <c r="I994" s="7">
        <v>244</v>
      </c>
      <c r="J994">
        <v>3</v>
      </c>
      <c r="K994" s="13">
        <v>0.5</v>
      </c>
      <c r="L994" s="8">
        <f t="shared" si="16"/>
        <v>122</v>
      </c>
    </row>
    <row r="995" spans="1:12" x14ac:dyDescent="0.25">
      <c r="A995" t="s">
        <v>0</v>
      </c>
      <c r="B995" t="s">
        <v>1266</v>
      </c>
      <c r="C995" s="2">
        <v>45383</v>
      </c>
      <c r="D995" s="2">
        <v>45747</v>
      </c>
      <c r="E995" s="3">
        <v>45</v>
      </c>
      <c r="F995" s="3">
        <v>0</v>
      </c>
      <c r="G995" s="3">
        <v>0</v>
      </c>
      <c r="H995" s="3">
        <v>45</v>
      </c>
      <c r="I995" s="7">
        <v>241.63</v>
      </c>
      <c r="J995">
        <v>2</v>
      </c>
      <c r="K995" s="13">
        <v>0.3</v>
      </c>
      <c r="L995" s="8">
        <f t="shared" si="16"/>
        <v>72.48899999999999</v>
      </c>
    </row>
    <row r="996" spans="1:12" x14ac:dyDescent="0.25">
      <c r="A996" t="s">
        <v>0</v>
      </c>
      <c r="B996" t="s">
        <v>1309</v>
      </c>
      <c r="C996" s="2">
        <v>45383</v>
      </c>
      <c r="D996" s="2">
        <v>45747</v>
      </c>
      <c r="E996" s="3">
        <v>5</v>
      </c>
      <c r="F996" s="3">
        <v>0</v>
      </c>
      <c r="G996" s="3">
        <v>0</v>
      </c>
      <c r="H996" s="3">
        <v>5</v>
      </c>
      <c r="I996" s="7">
        <v>240.55</v>
      </c>
      <c r="J996">
        <v>3</v>
      </c>
      <c r="K996" s="13">
        <v>0.5</v>
      </c>
      <c r="L996" s="8">
        <f t="shared" si="16"/>
        <v>120.27500000000001</v>
      </c>
    </row>
    <row r="997" spans="1:12" x14ac:dyDescent="0.25">
      <c r="A997" t="s">
        <v>0</v>
      </c>
      <c r="B997" t="s">
        <v>69</v>
      </c>
      <c r="C997" s="2">
        <v>45383</v>
      </c>
      <c r="D997" s="2">
        <v>45747</v>
      </c>
      <c r="E997" s="3">
        <v>8000</v>
      </c>
      <c r="F997" s="3">
        <v>0</v>
      </c>
      <c r="G997" s="3">
        <v>0</v>
      </c>
      <c r="H997" s="3">
        <v>8000</v>
      </c>
      <c r="I997" s="7">
        <v>240</v>
      </c>
      <c r="J997">
        <v>3</v>
      </c>
      <c r="K997" s="13">
        <v>0.5</v>
      </c>
      <c r="L997" s="8">
        <f t="shared" si="16"/>
        <v>120</v>
      </c>
    </row>
    <row r="998" spans="1:12" x14ac:dyDescent="0.25">
      <c r="A998" t="s">
        <v>0</v>
      </c>
      <c r="B998" t="s">
        <v>140</v>
      </c>
      <c r="C998" s="2">
        <v>45383</v>
      </c>
      <c r="D998" s="2">
        <v>45747</v>
      </c>
      <c r="E998" s="3">
        <v>1500</v>
      </c>
      <c r="F998" s="3">
        <v>0</v>
      </c>
      <c r="G998" s="3">
        <v>0</v>
      </c>
      <c r="H998" s="3">
        <v>1500</v>
      </c>
      <c r="I998" s="7">
        <v>240</v>
      </c>
      <c r="J998">
        <f>VLOOKUP(B998,[1]Foglio4!$A:$L,12,0)</f>
        <v>4</v>
      </c>
      <c r="K998" s="13">
        <v>0.6</v>
      </c>
      <c r="L998" s="8">
        <f t="shared" si="16"/>
        <v>144</v>
      </c>
    </row>
    <row r="999" spans="1:12" x14ac:dyDescent="0.25">
      <c r="A999" t="s">
        <v>0</v>
      </c>
      <c r="B999" t="s">
        <v>452</v>
      </c>
      <c r="C999" s="2">
        <v>45383</v>
      </c>
      <c r="D999" s="2">
        <v>45747</v>
      </c>
      <c r="E999" s="3">
        <v>12000</v>
      </c>
      <c r="F999" s="3">
        <v>0</v>
      </c>
      <c r="G999" s="3">
        <v>0</v>
      </c>
      <c r="H999" s="3">
        <v>12000</v>
      </c>
      <c r="I999" s="7">
        <v>240</v>
      </c>
      <c r="J999">
        <f>VLOOKUP(B999,[1]Foglio4!$A:$L,12,0)</f>
        <v>4</v>
      </c>
      <c r="K999" s="13">
        <v>0.6</v>
      </c>
      <c r="L999" s="8">
        <f t="shared" si="16"/>
        <v>144</v>
      </c>
    </row>
    <row r="1000" spans="1:12" x14ac:dyDescent="0.25">
      <c r="A1000" t="s">
        <v>0</v>
      </c>
      <c r="B1000" t="s">
        <v>545</v>
      </c>
      <c r="C1000" s="2">
        <v>45383</v>
      </c>
      <c r="D1000" s="2">
        <v>45747</v>
      </c>
      <c r="E1000" s="3">
        <v>165000</v>
      </c>
      <c r="F1000" s="3">
        <v>0</v>
      </c>
      <c r="G1000" s="3">
        <v>0</v>
      </c>
      <c r="H1000" s="3">
        <v>165000</v>
      </c>
      <c r="I1000" s="7">
        <v>239.08500000000001</v>
      </c>
      <c r="J1000">
        <v>3</v>
      </c>
      <c r="K1000" s="13">
        <v>0.5</v>
      </c>
      <c r="L1000" s="8">
        <f t="shared" si="16"/>
        <v>119.5425</v>
      </c>
    </row>
    <row r="1001" spans="1:12" x14ac:dyDescent="0.25">
      <c r="A1001" t="s">
        <v>0</v>
      </c>
      <c r="B1001" t="s">
        <v>1728</v>
      </c>
      <c r="C1001" s="2">
        <v>45383</v>
      </c>
      <c r="D1001" s="2">
        <v>45747</v>
      </c>
      <c r="E1001" s="3">
        <v>63</v>
      </c>
      <c r="F1001" s="3">
        <v>0</v>
      </c>
      <c r="G1001" s="3">
        <v>0</v>
      </c>
      <c r="H1001" s="3">
        <v>63</v>
      </c>
      <c r="I1001" s="7">
        <v>238.52</v>
      </c>
      <c r="J1001">
        <f>VLOOKUP(B1001,[1]Foglio4!$A:$L,12,0)</f>
        <v>4</v>
      </c>
      <c r="K1001" s="13">
        <v>0.6</v>
      </c>
      <c r="L1001" s="8">
        <f t="shared" si="16"/>
        <v>143.11199999999999</v>
      </c>
    </row>
    <row r="1002" spans="1:12" x14ac:dyDescent="0.25">
      <c r="A1002" t="s">
        <v>0</v>
      </c>
      <c r="B1002" t="s">
        <v>1542</v>
      </c>
      <c r="C1002" s="2">
        <v>45383</v>
      </c>
      <c r="D1002" s="2">
        <v>45747</v>
      </c>
      <c r="E1002" s="3">
        <v>462</v>
      </c>
      <c r="F1002" s="3">
        <v>0</v>
      </c>
      <c r="G1002" s="3">
        <v>0</v>
      </c>
      <c r="H1002" s="3">
        <v>462</v>
      </c>
      <c r="I1002" s="7">
        <v>238.11</v>
      </c>
      <c r="J1002">
        <v>2</v>
      </c>
      <c r="K1002" s="13">
        <v>0.3</v>
      </c>
      <c r="L1002" s="8">
        <f t="shared" si="16"/>
        <v>71.433000000000007</v>
      </c>
    </row>
    <row r="1003" spans="1:12" x14ac:dyDescent="0.25">
      <c r="A1003" t="s">
        <v>0</v>
      </c>
      <c r="B1003" t="s">
        <v>745</v>
      </c>
      <c r="C1003" s="2">
        <v>45383</v>
      </c>
      <c r="D1003" s="2">
        <v>45747</v>
      </c>
      <c r="E1003" s="3">
        <v>32</v>
      </c>
      <c r="F1003" s="3">
        <v>0</v>
      </c>
      <c r="G1003" s="3">
        <v>0</v>
      </c>
      <c r="H1003" s="3">
        <v>32</v>
      </c>
      <c r="I1003" s="7">
        <v>237.85</v>
      </c>
      <c r="J1003">
        <v>3</v>
      </c>
      <c r="K1003" s="13">
        <v>0.5</v>
      </c>
      <c r="L1003" s="8">
        <f t="shared" si="16"/>
        <v>118.925</v>
      </c>
    </row>
    <row r="1004" spans="1:12" x14ac:dyDescent="0.25">
      <c r="A1004" t="s">
        <v>0</v>
      </c>
      <c r="B1004" t="s">
        <v>563</v>
      </c>
      <c r="C1004" s="2">
        <v>45383</v>
      </c>
      <c r="D1004" s="2">
        <v>45747</v>
      </c>
      <c r="E1004" s="3">
        <v>605</v>
      </c>
      <c r="F1004" s="3">
        <v>0</v>
      </c>
      <c r="G1004" s="3">
        <v>0</v>
      </c>
      <c r="H1004" s="3">
        <v>605</v>
      </c>
      <c r="I1004" s="7">
        <v>237.21999999999997</v>
      </c>
      <c r="J1004">
        <v>3</v>
      </c>
      <c r="K1004" s="13">
        <v>0.5</v>
      </c>
      <c r="L1004" s="8">
        <f t="shared" si="16"/>
        <v>118.60999999999999</v>
      </c>
    </row>
    <row r="1005" spans="1:12" x14ac:dyDescent="0.25">
      <c r="A1005" t="s">
        <v>0</v>
      </c>
      <c r="B1005" t="s">
        <v>243</v>
      </c>
      <c r="C1005" s="2">
        <v>45383</v>
      </c>
      <c r="D1005" s="2">
        <v>45747</v>
      </c>
      <c r="E1005" s="3">
        <v>1185</v>
      </c>
      <c r="F1005" s="3">
        <v>0</v>
      </c>
      <c r="G1005" s="3">
        <v>0</v>
      </c>
      <c r="H1005" s="3">
        <v>1185</v>
      </c>
      <c r="I1005" s="7">
        <v>237</v>
      </c>
      <c r="J1005">
        <f>VLOOKUP(B1005,[1]Foglio4!$A:$L,12,0)</f>
        <v>4</v>
      </c>
      <c r="K1005" s="13">
        <v>0.6</v>
      </c>
      <c r="L1005" s="8">
        <f t="shared" si="16"/>
        <v>142.19999999999999</v>
      </c>
    </row>
    <row r="1006" spans="1:12" x14ac:dyDescent="0.25">
      <c r="A1006" t="s">
        <v>0</v>
      </c>
      <c r="B1006" t="s">
        <v>347</v>
      </c>
      <c r="C1006" s="2">
        <v>45383</v>
      </c>
      <c r="D1006" s="2">
        <v>45747</v>
      </c>
      <c r="E1006" s="3">
        <v>5000</v>
      </c>
      <c r="F1006" s="3">
        <v>0</v>
      </c>
      <c r="G1006" s="3">
        <v>0</v>
      </c>
      <c r="H1006" s="3">
        <v>5000</v>
      </c>
      <c r="I1006" s="7">
        <v>236.94999999999996</v>
      </c>
      <c r="J1006">
        <v>2</v>
      </c>
      <c r="K1006" s="13">
        <v>0.3</v>
      </c>
      <c r="L1006" s="8">
        <f t="shared" si="16"/>
        <v>71.08499999999998</v>
      </c>
    </row>
    <row r="1007" spans="1:12" x14ac:dyDescent="0.25">
      <c r="A1007" t="s">
        <v>0</v>
      </c>
      <c r="B1007" t="s">
        <v>893</v>
      </c>
      <c r="C1007" s="2">
        <v>45383</v>
      </c>
      <c r="D1007" s="2">
        <v>45747</v>
      </c>
      <c r="E1007" s="3">
        <v>680</v>
      </c>
      <c r="F1007" s="3">
        <v>0</v>
      </c>
      <c r="G1007" s="3">
        <v>0</v>
      </c>
      <c r="H1007" s="3">
        <v>680</v>
      </c>
      <c r="I1007" s="7">
        <v>236.37</v>
      </c>
      <c r="J1007">
        <v>3</v>
      </c>
      <c r="K1007" s="13">
        <v>0.5</v>
      </c>
      <c r="L1007" s="8">
        <f t="shared" si="16"/>
        <v>118.185</v>
      </c>
    </row>
    <row r="1008" spans="1:12" x14ac:dyDescent="0.25">
      <c r="A1008" t="s">
        <v>0</v>
      </c>
      <c r="B1008" t="s">
        <v>729</v>
      </c>
      <c r="C1008" s="2">
        <v>45383</v>
      </c>
      <c r="D1008" s="2">
        <v>45747</v>
      </c>
      <c r="E1008" s="3">
        <v>3314</v>
      </c>
      <c r="F1008" s="3">
        <v>0</v>
      </c>
      <c r="G1008" s="3">
        <v>0</v>
      </c>
      <c r="H1008" s="3">
        <v>3314</v>
      </c>
      <c r="I1008" s="7">
        <v>235.29</v>
      </c>
      <c r="J1008">
        <v>3</v>
      </c>
      <c r="K1008" s="13">
        <v>0.5</v>
      </c>
      <c r="L1008" s="8">
        <f t="shared" si="16"/>
        <v>117.645</v>
      </c>
    </row>
    <row r="1009" spans="1:12" x14ac:dyDescent="0.25">
      <c r="A1009" t="s">
        <v>0</v>
      </c>
      <c r="B1009" t="s">
        <v>807</v>
      </c>
      <c r="C1009" s="2">
        <v>45383</v>
      </c>
      <c r="D1009" s="2">
        <v>45747</v>
      </c>
      <c r="E1009" s="3">
        <v>1100</v>
      </c>
      <c r="F1009" s="3">
        <v>0</v>
      </c>
      <c r="G1009" s="3">
        <v>0</v>
      </c>
      <c r="H1009" s="3">
        <v>1100</v>
      </c>
      <c r="I1009" s="7">
        <v>234.85</v>
      </c>
      <c r="J1009">
        <v>3</v>
      </c>
      <c r="K1009" s="13">
        <v>0.5</v>
      </c>
      <c r="L1009" s="8">
        <f t="shared" si="16"/>
        <v>117.425</v>
      </c>
    </row>
    <row r="1010" spans="1:12" x14ac:dyDescent="0.25">
      <c r="A1010" t="s">
        <v>0</v>
      </c>
      <c r="B1010" t="s">
        <v>429</v>
      </c>
      <c r="C1010" s="2">
        <v>45383</v>
      </c>
      <c r="D1010" s="2">
        <v>45747</v>
      </c>
      <c r="E1010" s="3">
        <v>4328</v>
      </c>
      <c r="F1010" s="3">
        <v>0</v>
      </c>
      <c r="G1010" s="3">
        <v>0</v>
      </c>
      <c r="H1010" s="3">
        <v>4328</v>
      </c>
      <c r="I1010" s="7">
        <v>233.70999999999998</v>
      </c>
      <c r="J1010">
        <v>3</v>
      </c>
      <c r="K1010" s="13">
        <v>0.5</v>
      </c>
      <c r="L1010" s="8">
        <f t="shared" si="16"/>
        <v>116.85499999999999</v>
      </c>
    </row>
    <row r="1011" spans="1:12" x14ac:dyDescent="0.25">
      <c r="A1011" t="s">
        <v>0</v>
      </c>
      <c r="B1011" t="s">
        <v>143</v>
      </c>
      <c r="C1011" s="2">
        <v>45383</v>
      </c>
      <c r="D1011" s="2">
        <v>45747</v>
      </c>
      <c r="E1011" s="3">
        <v>1655</v>
      </c>
      <c r="F1011" s="3">
        <v>0</v>
      </c>
      <c r="G1011" s="3">
        <v>0</v>
      </c>
      <c r="H1011" s="3">
        <v>1655</v>
      </c>
      <c r="I1011" s="7">
        <v>232.61</v>
      </c>
      <c r="J1011">
        <v>3</v>
      </c>
      <c r="K1011" s="13">
        <v>0.5</v>
      </c>
      <c r="L1011" s="8">
        <f t="shared" si="16"/>
        <v>116.30500000000001</v>
      </c>
    </row>
    <row r="1012" spans="1:12" x14ac:dyDescent="0.25">
      <c r="A1012" t="s">
        <v>0</v>
      </c>
      <c r="B1012" t="s">
        <v>836</v>
      </c>
      <c r="C1012" s="2">
        <v>45383</v>
      </c>
      <c r="D1012" s="2">
        <v>45747</v>
      </c>
      <c r="E1012" s="3">
        <v>564</v>
      </c>
      <c r="F1012" s="3">
        <v>0</v>
      </c>
      <c r="G1012" s="3">
        <v>0</v>
      </c>
      <c r="H1012" s="3">
        <v>564</v>
      </c>
      <c r="I1012" s="7">
        <v>231.8</v>
      </c>
      <c r="J1012">
        <v>3</v>
      </c>
      <c r="K1012" s="13">
        <v>0.5</v>
      </c>
      <c r="L1012" s="8">
        <f t="shared" si="16"/>
        <v>115.9</v>
      </c>
    </row>
    <row r="1013" spans="1:12" x14ac:dyDescent="0.25">
      <c r="A1013" t="s">
        <v>0</v>
      </c>
      <c r="B1013" t="s">
        <v>4</v>
      </c>
      <c r="C1013" s="2">
        <v>45383</v>
      </c>
      <c r="D1013" s="2">
        <v>45747</v>
      </c>
      <c r="E1013" s="3">
        <v>927</v>
      </c>
      <c r="F1013" s="3">
        <v>0</v>
      </c>
      <c r="G1013" s="3">
        <v>0</v>
      </c>
      <c r="H1013" s="3">
        <v>927</v>
      </c>
      <c r="I1013" s="7">
        <v>231.75</v>
      </c>
      <c r="J1013">
        <f>VLOOKUP(B1013,[1]Foglio4!$A:$L,12,0)</f>
        <v>4</v>
      </c>
      <c r="K1013" s="13">
        <v>0.6</v>
      </c>
      <c r="L1013" s="8">
        <f t="shared" si="16"/>
        <v>139.04999999999998</v>
      </c>
    </row>
    <row r="1014" spans="1:12" x14ac:dyDescent="0.25">
      <c r="A1014" t="s">
        <v>0</v>
      </c>
      <c r="B1014" t="s">
        <v>1131</v>
      </c>
      <c r="C1014" s="2">
        <v>45383</v>
      </c>
      <c r="D1014" s="2">
        <v>45747</v>
      </c>
      <c r="E1014" s="3">
        <v>42</v>
      </c>
      <c r="F1014" s="3">
        <v>0</v>
      </c>
      <c r="G1014" s="3">
        <v>0</v>
      </c>
      <c r="H1014" s="3">
        <v>42</v>
      </c>
      <c r="I1014" s="7">
        <v>231.42</v>
      </c>
      <c r="J1014">
        <f>VLOOKUP(B1014,[1]Foglio4!$A:$L,12,0)</f>
        <v>4</v>
      </c>
      <c r="K1014" s="13">
        <v>0.6</v>
      </c>
      <c r="L1014" s="8">
        <f t="shared" si="16"/>
        <v>138.85199999999998</v>
      </c>
    </row>
    <row r="1015" spans="1:12" x14ac:dyDescent="0.25">
      <c r="A1015" t="s">
        <v>0</v>
      </c>
      <c r="B1015" t="s">
        <v>1053</v>
      </c>
      <c r="C1015" s="2">
        <v>45383</v>
      </c>
      <c r="D1015" s="2">
        <v>45747</v>
      </c>
      <c r="E1015" s="3">
        <v>480</v>
      </c>
      <c r="F1015" s="3">
        <v>0</v>
      </c>
      <c r="G1015" s="3">
        <v>0</v>
      </c>
      <c r="H1015" s="3">
        <v>480</v>
      </c>
      <c r="I1015" s="7">
        <v>230.4</v>
      </c>
      <c r="J1015">
        <f>VLOOKUP(B1015,[1]Foglio4!$A:$L,12,0)</f>
        <v>4</v>
      </c>
      <c r="K1015" s="13">
        <v>0.6</v>
      </c>
      <c r="L1015" s="8">
        <f t="shared" si="16"/>
        <v>138.24</v>
      </c>
    </row>
    <row r="1016" spans="1:12" x14ac:dyDescent="0.25">
      <c r="A1016" t="s">
        <v>0</v>
      </c>
      <c r="B1016" t="s">
        <v>1717</v>
      </c>
      <c r="C1016" s="2">
        <v>45383</v>
      </c>
      <c r="D1016" s="2">
        <v>45747</v>
      </c>
      <c r="E1016" s="3">
        <v>17300</v>
      </c>
      <c r="F1016" s="3">
        <v>0</v>
      </c>
      <c r="G1016" s="3">
        <v>0</v>
      </c>
      <c r="H1016" s="3">
        <v>17300</v>
      </c>
      <c r="I1016" s="7">
        <v>230.09000000000003</v>
      </c>
      <c r="J1016">
        <f>VLOOKUP(B1016,[1]Foglio4!$A:$L,12,0)</f>
        <v>4</v>
      </c>
      <c r="K1016" s="13">
        <v>0.6</v>
      </c>
      <c r="L1016" s="8">
        <f t="shared" si="16"/>
        <v>138.054</v>
      </c>
    </row>
    <row r="1017" spans="1:12" x14ac:dyDescent="0.25">
      <c r="A1017" t="s">
        <v>0</v>
      </c>
      <c r="B1017" t="s">
        <v>1066</v>
      </c>
      <c r="C1017" s="2">
        <v>45383</v>
      </c>
      <c r="D1017" s="2">
        <v>45747</v>
      </c>
      <c r="E1017" s="3">
        <v>93</v>
      </c>
      <c r="F1017" s="3">
        <v>0</v>
      </c>
      <c r="G1017" s="3">
        <v>0</v>
      </c>
      <c r="H1017" s="3">
        <v>93</v>
      </c>
      <c r="I1017" s="7">
        <v>229.75999999999996</v>
      </c>
      <c r="J1017">
        <f>VLOOKUP(B1017,[1]Foglio4!$A:$L,12,0)</f>
        <v>4</v>
      </c>
      <c r="K1017" s="13">
        <v>0.6</v>
      </c>
      <c r="L1017" s="8">
        <f t="shared" si="16"/>
        <v>137.85599999999997</v>
      </c>
    </row>
    <row r="1018" spans="1:12" x14ac:dyDescent="0.25">
      <c r="A1018" t="s">
        <v>0</v>
      </c>
      <c r="B1018" t="s">
        <v>454</v>
      </c>
      <c r="C1018" s="2">
        <v>45383</v>
      </c>
      <c r="D1018" s="2">
        <v>45747</v>
      </c>
      <c r="E1018" s="3">
        <v>1296</v>
      </c>
      <c r="F1018" s="3">
        <v>0</v>
      </c>
      <c r="G1018" s="3">
        <v>0</v>
      </c>
      <c r="H1018" s="3">
        <v>1296</v>
      </c>
      <c r="I1018" s="7">
        <v>229.7</v>
      </c>
      <c r="J1018">
        <v>3</v>
      </c>
      <c r="K1018" s="13">
        <v>0.5</v>
      </c>
      <c r="L1018" s="8">
        <f t="shared" si="16"/>
        <v>114.85</v>
      </c>
    </row>
    <row r="1019" spans="1:12" x14ac:dyDescent="0.25">
      <c r="A1019" t="s">
        <v>0</v>
      </c>
      <c r="B1019" t="s">
        <v>1787</v>
      </c>
      <c r="C1019" s="2">
        <v>45383</v>
      </c>
      <c r="D1019" s="2">
        <v>45747</v>
      </c>
      <c r="E1019" s="3">
        <v>10</v>
      </c>
      <c r="F1019" s="3">
        <v>0</v>
      </c>
      <c r="G1019" s="3">
        <v>0</v>
      </c>
      <c r="H1019" s="3">
        <v>10</v>
      </c>
      <c r="I1019" s="7">
        <v>229.60000000000002</v>
      </c>
      <c r="J1019">
        <v>2</v>
      </c>
      <c r="K1019" s="13">
        <v>0.3</v>
      </c>
      <c r="L1019" s="8">
        <f t="shared" si="16"/>
        <v>68.88000000000001</v>
      </c>
    </row>
    <row r="1020" spans="1:12" x14ac:dyDescent="0.25">
      <c r="A1020" t="s">
        <v>0</v>
      </c>
      <c r="B1020" t="s">
        <v>1637</v>
      </c>
      <c r="C1020" s="2">
        <v>45383</v>
      </c>
      <c r="D1020" s="2">
        <v>45747</v>
      </c>
      <c r="E1020" s="3">
        <v>100761</v>
      </c>
      <c r="F1020" s="3">
        <v>0</v>
      </c>
      <c r="G1020" s="3">
        <v>0</v>
      </c>
      <c r="H1020" s="3">
        <v>100761</v>
      </c>
      <c r="I1020" s="7">
        <v>229.43649999999997</v>
      </c>
      <c r="J1020">
        <v>2</v>
      </c>
      <c r="K1020" s="13">
        <v>0.3</v>
      </c>
      <c r="L1020" s="8">
        <f t="shared" si="16"/>
        <v>68.830949999999987</v>
      </c>
    </row>
    <row r="1021" spans="1:12" x14ac:dyDescent="0.25">
      <c r="A1021" t="s">
        <v>0</v>
      </c>
      <c r="B1021" t="s">
        <v>104</v>
      </c>
      <c r="C1021" s="2">
        <v>45383</v>
      </c>
      <c r="D1021" s="2">
        <v>45747</v>
      </c>
      <c r="E1021" s="3">
        <v>619</v>
      </c>
      <c r="F1021" s="3">
        <v>0</v>
      </c>
      <c r="G1021" s="3">
        <v>0</v>
      </c>
      <c r="H1021" s="3">
        <v>619</v>
      </c>
      <c r="I1021" s="7">
        <v>229.03</v>
      </c>
      <c r="J1021">
        <v>2</v>
      </c>
      <c r="K1021" s="13">
        <v>0.3</v>
      </c>
      <c r="L1021" s="8">
        <f t="shared" si="16"/>
        <v>68.709000000000003</v>
      </c>
    </row>
    <row r="1022" spans="1:12" x14ac:dyDescent="0.25">
      <c r="A1022" t="s">
        <v>0</v>
      </c>
      <c r="B1022" t="s">
        <v>500</v>
      </c>
      <c r="C1022" s="2">
        <v>45383</v>
      </c>
      <c r="D1022" s="2">
        <v>45747</v>
      </c>
      <c r="E1022" s="3">
        <v>1020</v>
      </c>
      <c r="F1022" s="3">
        <v>0</v>
      </c>
      <c r="G1022" s="3">
        <v>0</v>
      </c>
      <c r="H1022" s="3">
        <v>1020</v>
      </c>
      <c r="I1022" s="7">
        <v>228.64</v>
      </c>
      <c r="J1022">
        <v>3</v>
      </c>
      <c r="K1022" s="13">
        <v>0.5</v>
      </c>
      <c r="L1022" s="8">
        <f t="shared" si="16"/>
        <v>114.32</v>
      </c>
    </row>
    <row r="1023" spans="1:12" x14ac:dyDescent="0.25">
      <c r="A1023" t="s">
        <v>0</v>
      </c>
      <c r="B1023" t="s">
        <v>1781</v>
      </c>
      <c r="C1023" s="2">
        <v>45383</v>
      </c>
      <c r="D1023" s="2">
        <v>45747</v>
      </c>
      <c r="E1023" s="3">
        <v>3</v>
      </c>
      <c r="F1023" s="3">
        <v>0</v>
      </c>
      <c r="G1023" s="3">
        <v>0</v>
      </c>
      <c r="H1023" s="3">
        <v>3</v>
      </c>
      <c r="I1023" s="7">
        <v>226.51</v>
      </c>
      <c r="J1023">
        <v>2</v>
      </c>
      <c r="K1023" s="13">
        <v>0.3</v>
      </c>
      <c r="L1023" s="8">
        <f t="shared" si="16"/>
        <v>67.952999999999989</v>
      </c>
    </row>
    <row r="1024" spans="1:12" x14ac:dyDescent="0.25">
      <c r="A1024" t="s">
        <v>0</v>
      </c>
      <c r="B1024" t="s">
        <v>76</v>
      </c>
      <c r="C1024" s="2">
        <v>45383</v>
      </c>
      <c r="D1024" s="2">
        <v>45747</v>
      </c>
      <c r="E1024" s="3">
        <v>1605</v>
      </c>
      <c r="F1024" s="3">
        <v>0</v>
      </c>
      <c r="G1024" s="3">
        <v>0</v>
      </c>
      <c r="H1024" s="3">
        <v>1605</v>
      </c>
      <c r="I1024" s="7">
        <v>225.63000000000002</v>
      </c>
      <c r="J1024">
        <v>2</v>
      </c>
      <c r="K1024" s="13">
        <v>0.3</v>
      </c>
      <c r="L1024" s="8">
        <f t="shared" si="16"/>
        <v>67.689000000000007</v>
      </c>
    </row>
    <row r="1025" spans="1:12" x14ac:dyDescent="0.25">
      <c r="A1025" t="s">
        <v>0</v>
      </c>
      <c r="B1025" t="s">
        <v>544</v>
      </c>
      <c r="C1025" s="2">
        <v>45383</v>
      </c>
      <c r="D1025" s="2">
        <v>45747</v>
      </c>
      <c r="E1025" s="3">
        <v>451</v>
      </c>
      <c r="F1025" s="3">
        <v>0</v>
      </c>
      <c r="G1025" s="3">
        <v>0</v>
      </c>
      <c r="H1025" s="3">
        <v>451</v>
      </c>
      <c r="I1025" s="7">
        <v>225.5</v>
      </c>
      <c r="J1025">
        <v>3</v>
      </c>
      <c r="K1025" s="13">
        <v>0.5</v>
      </c>
      <c r="L1025" s="8">
        <f t="shared" si="16"/>
        <v>112.75</v>
      </c>
    </row>
    <row r="1026" spans="1:12" x14ac:dyDescent="0.25">
      <c r="A1026" t="s">
        <v>0</v>
      </c>
      <c r="B1026" t="s">
        <v>1671</v>
      </c>
      <c r="C1026" s="2">
        <v>45383</v>
      </c>
      <c r="D1026" s="2">
        <v>45747</v>
      </c>
      <c r="E1026" s="3">
        <v>25000</v>
      </c>
      <c r="F1026" s="3">
        <v>0</v>
      </c>
      <c r="G1026" s="3">
        <v>0</v>
      </c>
      <c r="H1026" s="3">
        <v>25000</v>
      </c>
      <c r="I1026" s="7">
        <v>224.99999999999997</v>
      </c>
      <c r="J1026">
        <v>2</v>
      </c>
      <c r="K1026" s="13">
        <v>0.3</v>
      </c>
      <c r="L1026" s="8">
        <f t="shared" si="16"/>
        <v>67.499999999999986</v>
      </c>
    </row>
    <row r="1027" spans="1:12" x14ac:dyDescent="0.25">
      <c r="A1027" t="s">
        <v>0</v>
      </c>
      <c r="B1027" t="s">
        <v>189</v>
      </c>
      <c r="C1027" s="2">
        <v>45383</v>
      </c>
      <c r="D1027" s="2">
        <v>45747</v>
      </c>
      <c r="E1027" s="3">
        <v>144</v>
      </c>
      <c r="F1027" s="3">
        <v>0</v>
      </c>
      <c r="G1027" s="3">
        <v>0</v>
      </c>
      <c r="H1027" s="3">
        <v>144</v>
      </c>
      <c r="I1027" s="7">
        <v>223.2</v>
      </c>
      <c r="J1027">
        <f>VLOOKUP(B1027,[1]Foglio4!$A:$L,12,0)</f>
        <v>4</v>
      </c>
      <c r="K1027" s="13">
        <v>0.6</v>
      </c>
      <c r="L1027" s="8">
        <f t="shared" si="16"/>
        <v>133.91999999999999</v>
      </c>
    </row>
    <row r="1028" spans="1:12" x14ac:dyDescent="0.25">
      <c r="A1028" t="s">
        <v>0</v>
      </c>
      <c r="B1028" t="s">
        <v>1005</v>
      </c>
      <c r="C1028" s="2">
        <v>45383</v>
      </c>
      <c r="D1028" s="2">
        <v>45747</v>
      </c>
      <c r="E1028" s="3">
        <v>1492</v>
      </c>
      <c r="F1028" s="3">
        <v>0</v>
      </c>
      <c r="G1028" s="3">
        <v>0</v>
      </c>
      <c r="H1028" s="3">
        <v>1492</v>
      </c>
      <c r="I1028" s="7">
        <v>222.31000000000003</v>
      </c>
      <c r="J1028">
        <f>VLOOKUP(B1028,[1]Foglio4!$A:$L,12,0)</f>
        <v>4</v>
      </c>
      <c r="K1028" s="13">
        <v>0.6</v>
      </c>
      <c r="L1028" s="8">
        <f t="shared" si="16"/>
        <v>133.38600000000002</v>
      </c>
    </row>
    <row r="1029" spans="1:12" x14ac:dyDescent="0.25">
      <c r="A1029" t="s">
        <v>0</v>
      </c>
      <c r="B1029" t="s">
        <v>833</v>
      </c>
      <c r="C1029" s="2">
        <v>45383</v>
      </c>
      <c r="D1029" s="2">
        <v>45747</v>
      </c>
      <c r="E1029" s="3">
        <v>1550</v>
      </c>
      <c r="F1029" s="3">
        <v>0</v>
      </c>
      <c r="G1029" s="3">
        <v>0</v>
      </c>
      <c r="H1029" s="3">
        <v>1550</v>
      </c>
      <c r="I1029" s="7">
        <v>222.22</v>
      </c>
      <c r="J1029">
        <v>3</v>
      </c>
      <c r="K1029" s="13">
        <v>0.5</v>
      </c>
      <c r="L1029" s="8">
        <f t="shared" si="16"/>
        <v>111.11</v>
      </c>
    </row>
    <row r="1030" spans="1:12" x14ac:dyDescent="0.25">
      <c r="A1030" t="s">
        <v>0</v>
      </c>
      <c r="B1030" t="s">
        <v>648</v>
      </c>
      <c r="C1030" s="2">
        <v>45383</v>
      </c>
      <c r="D1030" s="2">
        <v>45747</v>
      </c>
      <c r="E1030" s="3">
        <v>27</v>
      </c>
      <c r="F1030" s="3">
        <v>0</v>
      </c>
      <c r="G1030" s="3">
        <v>0</v>
      </c>
      <c r="H1030" s="3">
        <v>27</v>
      </c>
      <c r="I1030" s="7">
        <v>221.91000000000003</v>
      </c>
      <c r="J1030">
        <v>3</v>
      </c>
      <c r="K1030" s="13">
        <v>0.5</v>
      </c>
      <c r="L1030" s="8">
        <f t="shared" si="16"/>
        <v>110.95500000000001</v>
      </c>
    </row>
    <row r="1031" spans="1:12" x14ac:dyDescent="0.25">
      <c r="A1031" t="s">
        <v>0</v>
      </c>
      <c r="B1031" t="s">
        <v>769</v>
      </c>
      <c r="C1031" s="2">
        <v>45383</v>
      </c>
      <c r="D1031" s="2">
        <v>45747</v>
      </c>
      <c r="E1031" s="3">
        <v>221</v>
      </c>
      <c r="F1031" s="3">
        <v>0</v>
      </c>
      <c r="G1031" s="3">
        <v>0</v>
      </c>
      <c r="H1031" s="3">
        <v>221</v>
      </c>
      <c r="I1031" s="7">
        <v>221</v>
      </c>
      <c r="J1031">
        <v>3</v>
      </c>
      <c r="K1031" s="13">
        <v>0.5</v>
      </c>
      <c r="L1031" s="8">
        <f t="shared" si="16"/>
        <v>110.5</v>
      </c>
    </row>
    <row r="1032" spans="1:12" x14ac:dyDescent="0.25">
      <c r="A1032" t="s">
        <v>0</v>
      </c>
      <c r="B1032" t="s">
        <v>681</v>
      </c>
      <c r="C1032" s="2">
        <v>45383</v>
      </c>
      <c r="D1032" s="2">
        <v>45747</v>
      </c>
      <c r="E1032" s="3">
        <v>3150</v>
      </c>
      <c r="F1032" s="3">
        <v>0</v>
      </c>
      <c r="G1032" s="3">
        <v>0</v>
      </c>
      <c r="H1032" s="3">
        <v>3150</v>
      </c>
      <c r="I1032" s="7">
        <v>219.56</v>
      </c>
      <c r="J1032">
        <v>3</v>
      </c>
      <c r="K1032" s="13">
        <v>0.5</v>
      </c>
      <c r="L1032" s="8">
        <f t="shared" si="16"/>
        <v>109.78</v>
      </c>
    </row>
    <row r="1033" spans="1:12" x14ac:dyDescent="0.25">
      <c r="A1033" t="s">
        <v>0</v>
      </c>
      <c r="B1033" t="s">
        <v>7</v>
      </c>
      <c r="C1033" s="2">
        <v>45383</v>
      </c>
      <c r="D1033" s="2">
        <v>45747</v>
      </c>
      <c r="E1033" s="4">
        <v>4379.45</v>
      </c>
      <c r="F1033" s="3">
        <v>0</v>
      </c>
      <c r="G1033" s="3">
        <v>0</v>
      </c>
      <c r="H1033" s="4">
        <v>4379.45</v>
      </c>
      <c r="I1033" s="7">
        <v>218.97000000000003</v>
      </c>
      <c r="J1033">
        <f>VLOOKUP(B1033,[1]Foglio4!$A:$L,12,0)</f>
        <v>4</v>
      </c>
      <c r="K1033" s="13">
        <v>0.6</v>
      </c>
      <c r="L1033" s="8">
        <f t="shared" si="16"/>
        <v>131.38200000000001</v>
      </c>
    </row>
    <row r="1034" spans="1:12" x14ac:dyDescent="0.25">
      <c r="A1034" t="s">
        <v>0</v>
      </c>
      <c r="B1034" t="s">
        <v>1407</v>
      </c>
      <c r="C1034" s="2">
        <v>45383</v>
      </c>
      <c r="D1034" s="2">
        <v>45747</v>
      </c>
      <c r="E1034" s="3">
        <v>240</v>
      </c>
      <c r="F1034" s="3">
        <v>0</v>
      </c>
      <c r="G1034" s="3">
        <v>0</v>
      </c>
      <c r="H1034" s="3">
        <v>240</v>
      </c>
      <c r="I1034" s="7">
        <v>218.4</v>
      </c>
      <c r="J1034">
        <f>VLOOKUP(B1034,[1]Foglio4!$A:$L,12,0)</f>
        <v>4</v>
      </c>
      <c r="K1034" s="13">
        <v>0.6</v>
      </c>
      <c r="L1034" s="8">
        <f t="shared" si="16"/>
        <v>131.04</v>
      </c>
    </row>
    <row r="1035" spans="1:12" x14ac:dyDescent="0.25">
      <c r="A1035" t="s">
        <v>0</v>
      </c>
      <c r="B1035" t="s">
        <v>15</v>
      </c>
      <c r="C1035" s="2">
        <v>45383</v>
      </c>
      <c r="D1035" s="2">
        <v>45747</v>
      </c>
      <c r="E1035" s="3">
        <v>3199</v>
      </c>
      <c r="F1035" s="3">
        <v>0</v>
      </c>
      <c r="G1035" s="3">
        <v>0</v>
      </c>
      <c r="H1035" s="3">
        <v>3199</v>
      </c>
      <c r="I1035" s="7">
        <v>217.82</v>
      </c>
      <c r="J1035">
        <f>VLOOKUP(B1035,[1]Foglio4!$A:$L,12,0)</f>
        <v>4</v>
      </c>
      <c r="K1035" s="13">
        <v>0.6</v>
      </c>
      <c r="L1035" s="8">
        <f t="shared" ref="L1035:L1098" si="17">+K1035*I1035</f>
        <v>130.69199999999998</v>
      </c>
    </row>
    <row r="1036" spans="1:12" x14ac:dyDescent="0.25">
      <c r="A1036" t="s">
        <v>0</v>
      </c>
      <c r="B1036" t="s">
        <v>684</v>
      </c>
      <c r="C1036" s="2">
        <v>45383</v>
      </c>
      <c r="D1036" s="2">
        <v>45747</v>
      </c>
      <c r="E1036" s="3">
        <v>300</v>
      </c>
      <c r="F1036" s="3">
        <v>0</v>
      </c>
      <c r="G1036" s="3">
        <v>0</v>
      </c>
      <c r="H1036" s="3">
        <v>300</v>
      </c>
      <c r="I1036" s="7">
        <v>217.42000000000002</v>
      </c>
      <c r="J1036">
        <v>3</v>
      </c>
      <c r="K1036" s="13">
        <v>0.5</v>
      </c>
      <c r="L1036" s="8">
        <f t="shared" si="17"/>
        <v>108.71000000000001</v>
      </c>
    </row>
    <row r="1037" spans="1:12" x14ac:dyDescent="0.25">
      <c r="A1037" t="s">
        <v>0</v>
      </c>
      <c r="B1037" t="s">
        <v>1688</v>
      </c>
      <c r="C1037" s="2">
        <v>45383</v>
      </c>
      <c r="D1037" s="2">
        <v>45747</v>
      </c>
      <c r="E1037" s="3">
        <v>70000</v>
      </c>
      <c r="F1037" s="3">
        <v>0</v>
      </c>
      <c r="G1037" s="3">
        <v>0</v>
      </c>
      <c r="H1037" s="3">
        <v>70000</v>
      </c>
      <c r="I1037" s="7">
        <v>217.35</v>
      </c>
      <c r="J1037">
        <v>2</v>
      </c>
      <c r="K1037" s="13">
        <v>0.3</v>
      </c>
      <c r="L1037" s="8">
        <f t="shared" si="17"/>
        <v>65.204999999999998</v>
      </c>
    </row>
    <row r="1038" spans="1:12" x14ac:dyDescent="0.25">
      <c r="A1038" t="s">
        <v>0</v>
      </c>
      <c r="B1038" t="s">
        <v>1198</v>
      </c>
      <c r="C1038" s="2">
        <v>45383</v>
      </c>
      <c r="D1038" s="2">
        <v>45747</v>
      </c>
      <c r="E1038" s="3">
        <v>4400</v>
      </c>
      <c r="F1038" s="3">
        <v>0</v>
      </c>
      <c r="G1038" s="3">
        <v>0</v>
      </c>
      <c r="H1038" s="3">
        <v>4400</v>
      </c>
      <c r="I1038" s="7">
        <v>217.18</v>
      </c>
      <c r="J1038">
        <v>3</v>
      </c>
      <c r="K1038" s="13">
        <v>0.5</v>
      </c>
      <c r="L1038" s="8">
        <f t="shared" si="17"/>
        <v>108.59</v>
      </c>
    </row>
    <row r="1039" spans="1:12" x14ac:dyDescent="0.25">
      <c r="A1039" t="s">
        <v>0</v>
      </c>
      <c r="B1039" t="s">
        <v>896</v>
      </c>
      <c r="C1039" s="2">
        <v>45383</v>
      </c>
      <c r="D1039" s="2">
        <v>45747</v>
      </c>
      <c r="E1039" s="3">
        <v>4490</v>
      </c>
      <c r="F1039" s="3">
        <v>0</v>
      </c>
      <c r="G1039" s="3">
        <v>0</v>
      </c>
      <c r="H1039" s="3">
        <v>4490</v>
      </c>
      <c r="I1039" s="7">
        <v>216.87</v>
      </c>
      <c r="J1039">
        <f>VLOOKUP(B1039,[1]Foglio4!$A:$L,12,0)</f>
        <v>4</v>
      </c>
      <c r="K1039" s="13">
        <v>0.6</v>
      </c>
      <c r="L1039" s="8">
        <f t="shared" si="17"/>
        <v>130.12199999999999</v>
      </c>
    </row>
    <row r="1040" spans="1:12" x14ac:dyDescent="0.25">
      <c r="A1040" t="s">
        <v>0</v>
      </c>
      <c r="B1040" t="s">
        <v>1435</v>
      </c>
      <c r="C1040" s="2">
        <v>45383</v>
      </c>
      <c r="D1040" s="2">
        <v>45747</v>
      </c>
      <c r="E1040" s="3">
        <v>230</v>
      </c>
      <c r="F1040" s="3">
        <v>0</v>
      </c>
      <c r="G1040" s="3">
        <v>0</v>
      </c>
      <c r="H1040" s="3">
        <v>230</v>
      </c>
      <c r="I1040" s="7">
        <v>216.55</v>
      </c>
      <c r="J1040">
        <v>4</v>
      </c>
      <c r="K1040" s="13">
        <v>0.6</v>
      </c>
      <c r="L1040" s="8">
        <f t="shared" si="17"/>
        <v>129.93</v>
      </c>
    </row>
    <row r="1041" spans="1:12" x14ac:dyDescent="0.25">
      <c r="A1041" t="s">
        <v>0</v>
      </c>
      <c r="B1041" t="s">
        <v>131</v>
      </c>
      <c r="C1041" s="2">
        <v>45383</v>
      </c>
      <c r="D1041" s="2">
        <v>45747</v>
      </c>
      <c r="E1041" s="3">
        <v>389</v>
      </c>
      <c r="F1041" s="3">
        <v>0</v>
      </c>
      <c r="G1041" s="3">
        <v>0</v>
      </c>
      <c r="H1041" s="3">
        <v>389</v>
      </c>
      <c r="I1041" s="7">
        <v>215.9</v>
      </c>
      <c r="J1041">
        <f>VLOOKUP(B1041,[1]Foglio4!$A:$L,12,0)</f>
        <v>4</v>
      </c>
      <c r="K1041" s="13">
        <v>0.6</v>
      </c>
      <c r="L1041" s="8">
        <f t="shared" si="17"/>
        <v>129.54</v>
      </c>
    </row>
    <row r="1042" spans="1:12" x14ac:dyDescent="0.25">
      <c r="A1042" t="s">
        <v>0</v>
      </c>
      <c r="B1042" t="s">
        <v>713</v>
      </c>
      <c r="C1042" s="2">
        <v>45383</v>
      </c>
      <c r="D1042" s="2">
        <v>45747</v>
      </c>
      <c r="E1042" s="3">
        <v>349</v>
      </c>
      <c r="F1042" s="3">
        <v>0</v>
      </c>
      <c r="G1042" s="3">
        <v>0</v>
      </c>
      <c r="H1042" s="3">
        <v>349</v>
      </c>
      <c r="I1042" s="7">
        <v>215.46</v>
      </c>
      <c r="J1042">
        <v>3</v>
      </c>
      <c r="K1042" s="13">
        <v>0.5</v>
      </c>
      <c r="L1042" s="8">
        <f t="shared" si="17"/>
        <v>107.73</v>
      </c>
    </row>
    <row r="1043" spans="1:12" x14ac:dyDescent="0.25">
      <c r="A1043" t="s">
        <v>0</v>
      </c>
      <c r="B1043" t="s">
        <v>497</v>
      </c>
      <c r="C1043" s="2">
        <v>45383</v>
      </c>
      <c r="D1043" s="2">
        <v>45747</v>
      </c>
      <c r="E1043" s="3">
        <v>2625</v>
      </c>
      <c r="F1043" s="3">
        <v>0</v>
      </c>
      <c r="G1043" s="3">
        <v>0</v>
      </c>
      <c r="H1043" s="3">
        <v>2625</v>
      </c>
      <c r="I1043" s="7">
        <v>214.99</v>
      </c>
      <c r="J1043">
        <v>3</v>
      </c>
      <c r="K1043" s="13">
        <v>0.5</v>
      </c>
      <c r="L1043" s="8">
        <f t="shared" si="17"/>
        <v>107.495</v>
      </c>
    </row>
    <row r="1044" spans="1:12" x14ac:dyDescent="0.25">
      <c r="A1044" t="s">
        <v>0</v>
      </c>
      <c r="B1044" t="s">
        <v>1740</v>
      </c>
      <c r="C1044" s="2">
        <v>45383</v>
      </c>
      <c r="D1044" s="2">
        <v>45747</v>
      </c>
      <c r="E1044" s="3">
        <v>24</v>
      </c>
      <c r="F1044" s="3">
        <v>0</v>
      </c>
      <c r="G1044" s="3">
        <v>0</v>
      </c>
      <c r="H1044" s="3">
        <v>24</v>
      </c>
      <c r="I1044" s="7">
        <v>214.07999999999998</v>
      </c>
      <c r="J1044">
        <v>2</v>
      </c>
      <c r="K1044" s="13">
        <v>0.3</v>
      </c>
      <c r="L1044" s="8">
        <f t="shared" si="17"/>
        <v>64.22399999999999</v>
      </c>
    </row>
    <row r="1045" spans="1:12" x14ac:dyDescent="0.25">
      <c r="A1045" t="s">
        <v>0</v>
      </c>
      <c r="B1045" t="s">
        <v>606</v>
      </c>
      <c r="C1045" s="2">
        <v>45383</v>
      </c>
      <c r="D1045" s="2">
        <v>45747</v>
      </c>
      <c r="E1045" s="3">
        <v>138</v>
      </c>
      <c r="F1045" s="3">
        <v>0</v>
      </c>
      <c r="G1045" s="3">
        <v>0</v>
      </c>
      <c r="H1045" s="3">
        <v>138</v>
      </c>
      <c r="I1045" s="7">
        <v>213.81000000000003</v>
      </c>
      <c r="J1045">
        <v>3</v>
      </c>
      <c r="K1045" s="13">
        <v>0.5</v>
      </c>
      <c r="L1045" s="8">
        <f t="shared" si="17"/>
        <v>106.90500000000002</v>
      </c>
    </row>
    <row r="1046" spans="1:12" x14ac:dyDescent="0.25">
      <c r="A1046" t="s">
        <v>0</v>
      </c>
      <c r="B1046" t="s">
        <v>535</v>
      </c>
      <c r="C1046" s="2">
        <v>45383</v>
      </c>
      <c r="D1046" s="2">
        <v>45747</v>
      </c>
      <c r="E1046" s="3">
        <v>11760</v>
      </c>
      <c r="F1046" s="3">
        <v>0</v>
      </c>
      <c r="G1046" s="3">
        <v>0</v>
      </c>
      <c r="H1046" s="3">
        <v>11760</v>
      </c>
      <c r="I1046" s="7">
        <v>212.62</v>
      </c>
      <c r="J1046">
        <v>3</v>
      </c>
      <c r="K1046" s="13">
        <v>0.5</v>
      </c>
      <c r="L1046" s="8">
        <f t="shared" si="17"/>
        <v>106.31</v>
      </c>
    </row>
    <row r="1047" spans="1:12" x14ac:dyDescent="0.25">
      <c r="A1047" t="s">
        <v>0</v>
      </c>
      <c r="B1047" t="s">
        <v>1534</v>
      </c>
      <c r="C1047" s="2">
        <v>45383</v>
      </c>
      <c r="D1047" s="2">
        <v>45747</v>
      </c>
      <c r="E1047" s="3">
        <v>265</v>
      </c>
      <c r="F1047" s="3">
        <v>0</v>
      </c>
      <c r="G1047" s="3">
        <v>0</v>
      </c>
      <c r="H1047" s="3">
        <v>265</v>
      </c>
      <c r="I1047" s="7">
        <v>212</v>
      </c>
      <c r="J1047">
        <v>2</v>
      </c>
      <c r="K1047" s="13">
        <v>0.3</v>
      </c>
      <c r="L1047" s="8">
        <f t="shared" si="17"/>
        <v>63.599999999999994</v>
      </c>
    </row>
    <row r="1048" spans="1:12" x14ac:dyDescent="0.25">
      <c r="A1048" t="s">
        <v>0</v>
      </c>
      <c r="B1048" t="s">
        <v>282</v>
      </c>
      <c r="C1048" s="2">
        <v>45383</v>
      </c>
      <c r="D1048" s="2">
        <v>45747</v>
      </c>
      <c r="E1048" s="3">
        <v>1200</v>
      </c>
      <c r="F1048" s="3">
        <v>0</v>
      </c>
      <c r="G1048" s="3">
        <v>0</v>
      </c>
      <c r="H1048" s="3">
        <v>1200</v>
      </c>
      <c r="I1048" s="7">
        <v>211.78</v>
      </c>
      <c r="J1048">
        <f>VLOOKUP(B1048,[1]Foglio4!$A:$L,12,0)</f>
        <v>4</v>
      </c>
      <c r="K1048" s="13">
        <v>0.6</v>
      </c>
      <c r="L1048" s="8">
        <f t="shared" si="17"/>
        <v>127.068</v>
      </c>
    </row>
    <row r="1049" spans="1:12" x14ac:dyDescent="0.25">
      <c r="A1049" t="s">
        <v>0</v>
      </c>
      <c r="B1049" t="s">
        <v>1061</v>
      </c>
      <c r="C1049" s="2">
        <v>45383</v>
      </c>
      <c r="D1049" s="2">
        <v>45747</v>
      </c>
      <c r="E1049" s="3">
        <v>227</v>
      </c>
      <c r="F1049" s="3">
        <v>0</v>
      </c>
      <c r="G1049" s="3">
        <v>0</v>
      </c>
      <c r="H1049" s="3">
        <v>227</v>
      </c>
      <c r="I1049" s="7">
        <v>211.11</v>
      </c>
      <c r="J1049">
        <v>3</v>
      </c>
      <c r="K1049" s="13">
        <v>0.5</v>
      </c>
      <c r="L1049" s="8">
        <f t="shared" si="17"/>
        <v>105.55500000000001</v>
      </c>
    </row>
    <row r="1050" spans="1:12" x14ac:dyDescent="0.25">
      <c r="A1050" t="s">
        <v>0</v>
      </c>
      <c r="B1050" t="s">
        <v>1069</v>
      </c>
      <c r="C1050" s="2">
        <v>45383</v>
      </c>
      <c r="D1050" s="2">
        <v>45747</v>
      </c>
      <c r="E1050" s="3">
        <v>36</v>
      </c>
      <c r="F1050" s="3">
        <v>0</v>
      </c>
      <c r="G1050" s="3">
        <v>0</v>
      </c>
      <c r="H1050" s="3">
        <v>36</v>
      </c>
      <c r="I1050" s="7">
        <v>211.03</v>
      </c>
      <c r="J1050">
        <f>VLOOKUP(B1050,[1]Foglio4!$A:$L,12,0)</f>
        <v>4</v>
      </c>
      <c r="K1050" s="13">
        <v>0.6</v>
      </c>
      <c r="L1050" s="8">
        <f t="shared" si="17"/>
        <v>126.61799999999999</v>
      </c>
    </row>
    <row r="1051" spans="1:12" x14ac:dyDescent="0.25">
      <c r="A1051" t="s">
        <v>0</v>
      </c>
      <c r="B1051" t="s">
        <v>1628</v>
      </c>
      <c r="C1051" s="2">
        <v>45383</v>
      </c>
      <c r="D1051" s="2">
        <v>45747</v>
      </c>
      <c r="E1051" s="3">
        <v>310000</v>
      </c>
      <c r="F1051" s="3">
        <v>0</v>
      </c>
      <c r="G1051" s="3">
        <v>0</v>
      </c>
      <c r="H1051" s="3">
        <v>310000</v>
      </c>
      <c r="I1051" s="7">
        <v>210.8</v>
      </c>
      <c r="J1051">
        <f>VLOOKUP(B1051,[1]Foglio4!$A:$L,12,0)</f>
        <v>4</v>
      </c>
      <c r="K1051" s="13">
        <v>0.6</v>
      </c>
      <c r="L1051" s="8">
        <f t="shared" si="17"/>
        <v>126.48</v>
      </c>
    </row>
    <row r="1052" spans="1:12" x14ac:dyDescent="0.25">
      <c r="A1052" t="s">
        <v>0</v>
      </c>
      <c r="B1052" t="s">
        <v>426</v>
      </c>
      <c r="C1052" s="2">
        <v>45383</v>
      </c>
      <c r="D1052" s="2">
        <v>45747</v>
      </c>
      <c r="E1052" s="3">
        <v>11060</v>
      </c>
      <c r="F1052" s="3">
        <v>0</v>
      </c>
      <c r="G1052" s="3">
        <v>0</v>
      </c>
      <c r="H1052" s="3">
        <v>11060</v>
      </c>
      <c r="I1052" s="7">
        <v>210.14</v>
      </c>
      <c r="J1052">
        <v>3</v>
      </c>
      <c r="K1052" s="13">
        <v>0.5</v>
      </c>
      <c r="L1052" s="8">
        <f t="shared" si="17"/>
        <v>105.07</v>
      </c>
    </row>
    <row r="1053" spans="1:12" x14ac:dyDescent="0.25">
      <c r="A1053" t="s">
        <v>0</v>
      </c>
      <c r="B1053" t="s">
        <v>237</v>
      </c>
      <c r="C1053" s="2">
        <v>45383</v>
      </c>
      <c r="D1053" s="2">
        <v>45747</v>
      </c>
      <c r="E1053" s="3">
        <v>4320</v>
      </c>
      <c r="F1053" s="3">
        <v>0</v>
      </c>
      <c r="G1053" s="3">
        <v>0</v>
      </c>
      <c r="H1053" s="3">
        <v>4320</v>
      </c>
      <c r="I1053" s="7">
        <v>209.95</v>
      </c>
      <c r="J1053">
        <f>VLOOKUP(B1053,[1]Foglio4!$A:$L,12,0)</f>
        <v>4</v>
      </c>
      <c r="K1053" s="13">
        <v>0.6</v>
      </c>
      <c r="L1053" s="8">
        <f t="shared" si="17"/>
        <v>125.96999999999998</v>
      </c>
    </row>
    <row r="1054" spans="1:12" x14ac:dyDescent="0.25">
      <c r="A1054" t="s">
        <v>0</v>
      </c>
      <c r="B1054" t="s">
        <v>1015</v>
      </c>
      <c r="C1054" s="2">
        <v>45383</v>
      </c>
      <c r="D1054" s="2">
        <v>45747</v>
      </c>
      <c r="E1054" s="3">
        <v>442</v>
      </c>
      <c r="F1054" s="3">
        <v>0</v>
      </c>
      <c r="G1054" s="3">
        <v>0</v>
      </c>
      <c r="H1054" s="3">
        <v>442</v>
      </c>
      <c r="I1054" s="7">
        <v>209.51</v>
      </c>
      <c r="J1054">
        <f>VLOOKUP(B1054,[1]Foglio4!$A:$L,12,0)</f>
        <v>4</v>
      </c>
      <c r="K1054" s="13">
        <v>0.6</v>
      </c>
      <c r="L1054" s="8">
        <f t="shared" si="17"/>
        <v>125.70599999999999</v>
      </c>
    </row>
    <row r="1055" spans="1:12" x14ac:dyDescent="0.25">
      <c r="A1055" t="s">
        <v>0</v>
      </c>
      <c r="B1055" t="s">
        <v>213</v>
      </c>
      <c r="C1055" s="2">
        <v>45383</v>
      </c>
      <c r="D1055" s="2">
        <v>45747</v>
      </c>
      <c r="E1055" s="3">
        <v>45</v>
      </c>
      <c r="F1055" s="3">
        <v>0</v>
      </c>
      <c r="G1055" s="3">
        <v>0</v>
      </c>
      <c r="H1055" s="3">
        <v>45</v>
      </c>
      <c r="I1055" s="7">
        <v>208.6</v>
      </c>
      <c r="J1055">
        <f>VLOOKUP(B1055,[1]Foglio4!$A:$L,12,0)</f>
        <v>4</v>
      </c>
      <c r="K1055" s="13">
        <v>0.6</v>
      </c>
      <c r="L1055" s="8">
        <f t="shared" si="17"/>
        <v>125.16</v>
      </c>
    </row>
    <row r="1056" spans="1:12" x14ac:dyDescent="0.25">
      <c r="A1056" t="s">
        <v>0</v>
      </c>
      <c r="B1056" t="s">
        <v>832</v>
      </c>
      <c r="C1056" s="2">
        <v>45383</v>
      </c>
      <c r="D1056" s="2">
        <v>45747</v>
      </c>
      <c r="E1056" s="3">
        <v>1635</v>
      </c>
      <c r="F1056" s="3">
        <v>0</v>
      </c>
      <c r="G1056" s="3">
        <v>0</v>
      </c>
      <c r="H1056" s="3">
        <v>1635</v>
      </c>
      <c r="I1056" s="7">
        <v>207.71</v>
      </c>
      <c r="J1056">
        <v>3</v>
      </c>
      <c r="K1056" s="13">
        <v>0.5</v>
      </c>
      <c r="L1056" s="8">
        <f t="shared" si="17"/>
        <v>103.855</v>
      </c>
    </row>
    <row r="1057" spans="1:12" x14ac:dyDescent="0.25">
      <c r="A1057" t="s">
        <v>0</v>
      </c>
      <c r="B1057" t="s">
        <v>858</v>
      </c>
      <c r="C1057" s="2">
        <v>45383</v>
      </c>
      <c r="D1057" s="2">
        <v>45747</v>
      </c>
      <c r="E1057" s="3">
        <v>260</v>
      </c>
      <c r="F1057" s="3">
        <v>0</v>
      </c>
      <c r="G1057" s="3">
        <v>0</v>
      </c>
      <c r="H1057" s="3">
        <v>260</v>
      </c>
      <c r="I1057" s="7">
        <v>207.64</v>
      </c>
      <c r="J1057">
        <v>4</v>
      </c>
      <c r="K1057" s="13">
        <v>0.6</v>
      </c>
      <c r="L1057" s="8">
        <f t="shared" si="17"/>
        <v>124.58399999999999</v>
      </c>
    </row>
    <row r="1058" spans="1:12" x14ac:dyDescent="0.25">
      <c r="A1058" t="s">
        <v>0</v>
      </c>
      <c r="B1058" t="s">
        <v>827</v>
      </c>
      <c r="C1058" s="2">
        <v>45383</v>
      </c>
      <c r="D1058" s="2">
        <v>45747</v>
      </c>
      <c r="E1058" s="3">
        <v>466</v>
      </c>
      <c r="F1058" s="3">
        <v>0</v>
      </c>
      <c r="G1058" s="3">
        <v>0</v>
      </c>
      <c r="H1058" s="3">
        <v>466</v>
      </c>
      <c r="I1058" s="7">
        <v>207.31</v>
      </c>
      <c r="J1058">
        <f>VLOOKUP(B1058,[1]Foglio4!$A:$L,12,0)</f>
        <v>4</v>
      </c>
      <c r="K1058" s="13">
        <v>0.6</v>
      </c>
      <c r="L1058" s="8">
        <f t="shared" si="17"/>
        <v>124.386</v>
      </c>
    </row>
    <row r="1059" spans="1:12" x14ac:dyDescent="0.25">
      <c r="A1059" t="s">
        <v>0</v>
      </c>
      <c r="B1059" t="s">
        <v>933</v>
      </c>
      <c r="C1059" s="2">
        <v>45383</v>
      </c>
      <c r="D1059" s="2">
        <v>45747</v>
      </c>
      <c r="E1059" s="3">
        <v>7065</v>
      </c>
      <c r="F1059" s="3">
        <v>0</v>
      </c>
      <c r="G1059" s="3">
        <v>0</v>
      </c>
      <c r="H1059" s="3">
        <v>7065</v>
      </c>
      <c r="I1059" s="7">
        <v>207</v>
      </c>
      <c r="J1059">
        <v>3</v>
      </c>
      <c r="K1059" s="13">
        <v>0.5</v>
      </c>
      <c r="L1059" s="8">
        <f t="shared" si="17"/>
        <v>103.5</v>
      </c>
    </row>
    <row r="1060" spans="1:12" x14ac:dyDescent="0.25">
      <c r="A1060" t="s">
        <v>0</v>
      </c>
      <c r="B1060" t="s">
        <v>275</v>
      </c>
      <c r="C1060" s="2">
        <v>45383</v>
      </c>
      <c r="D1060" s="2">
        <v>45747</v>
      </c>
      <c r="E1060" s="3">
        <v>4140</v>
      </c>
      <c r="F1060" s="3">
        <v>0</v>
      </c>
      <c r="G1060" s="3">
        <v>0</v>
      </c>
      <c r="H1060" s="3">
        <v>4140</v>
      </c>
      <c r="I1060" s="7">
        <v>207</v>
      </c>
      <c r="J1060">
        <f>VLOOKUP(B1060,[1]Foglio4!$A:$L,12,0)</f>
        <v>4</v>
      </c>
      <c r="K1060" s="13">
        <v>0.6</v>
      </c>
      <c r="L1060" s="8">
        <f t="shared" si="17"/>
        <v>124.19999999999999</v>
      </c>
    </row>
    <row r="1061" spans="1:12" x14ac:dyDescent="0.25">
      <c r="A1061" t="s">
        <v>0</v>
      </c>
      <c r="B1061" t="s">
        <v>1046</v>
      </c>
      <c r="C1061" s="2">
        <v>45383</v>
      </c>
      <c r="D1061" s="2">
        <v>45747</v>
      </c>
      <c r="E1061" s="3">
        <v>200</v>
      </c>
      <c r="F1061" s="3">
        <v>0</v>
      </c>
      <c r="G1061" s="3">
        <v>0</v>
      </c>
      <c r="H1061" s="3">
        <v>200</v>
      </c>
      <c r="I1061" s="7">
        <v>206.58000000000004</v>
      </c>
      <c r="J1061">
        <f>VLOOKUP(B1061,[1]Foglio4!$A:$L,12,0)</f>
        <v>4</v>
      </c>
      <c r="K1061" s="13">
        <v>0.6</v>
      </c>
      <c r="L1061" s="8">
        <f t="shared" si="17"/>
        <v>123.94800000000002</v>
      </c>
    </row>
    <row r="1062" spans="1:12" x14ac:dyDescent="0.25">
      <c r="A1062" t="s">
        <v>0</v>
      </c>
      <c r="B1062" t="s">
        <v>637</v>
      </c>
      <c r="C1062" s="2">
        <v>45383</v>
      </c>
      <c r="D1062" s="2">
        <v>45747</v>
      </c>
      <c r="E1062" s="3">
        <v>4490</v>
      </c>
      <c r="F1062" s="3">
        <v>0</v>
      </c>
      <c r="G1062" s="3">
        <v>0</v>
      </c>
      <c r="H1062" s="3">
        <v>4490</v>
      </c>
      <c r="I1062" s="7">
        <v>206.54</v>
      </c>
      <c r="J1062">
        <v>3</v>
      </c>
      <c r="K1062" s="13">
        <v>0.5</v>
      </c>
      <c r="L1062" s="8">
        <f t="shared" si="17"/>
        <v>103.27</v>
      </c>
    </row>
    <row r="1063" spans="1:12" x14ac:dyDescent="0.25">
      <c r="A1063" t="s">
        <v>0</v>
      </c>
      <c r="B1063" t="s">
        <v>272</v>
      </c>
      <c r="C1063" s="2">
        <v>45383</v>
      </c>
      <c r="D1063" s="2">
        <v>45747</v>
      </c>
      <c r="E1063" s="3">
        <v>6210</v>
      </c>
      <c r="F1063" s="3">
        <v>0</v>
      </c>
      <c r="G1063" s="3">
        <v>0</v>
      </c>
      <c r="H1063" s="3">
        <v>6210</v>
      </c>
      <c r="I1063" s="7">
        <v>206.36000000000004</v>
      </c>
      <c r="J1063">
        <f>VLOOKUP(B1063,[1]Foglio4!$A:$L,12,0)</f>
        <v>4</v>
      </c>
      <c r="K1063" s="13">
        <v>0.6</v>
      </c>
      <c r="L1063" s="8">
        <f t="shared" si="17"/>
        <v>123.81600000000002</v>
      </c>
    </row>
    <row r="1064" spans="1:12" x14ac:dyDescent="0.25">
      <c r="A1064" t="s">
        <v>0</v>
      </c>
      <c r="B1064" t="s">
        <v>360</v>
      </c>
      <c r="C1064" s="2">
        <v>45383</v>
      </c>
      <c r="D1064" s="2">
        <v>45747</v>
      </c>
      <c r="E1064" s="3">
        <v>6800</v>
      </c>
      <c r="F1064" s="3">
        <v>0</v>
      </c>
      <c r="G1064" s="3">
        <v>0</v>
      </c>
      <c r="H1064" s="3">
        <v>6800</v>
      </c>
      <c r="I1064" s="7">
        <v>205.7</v>
      </c>
      <c r="J1064">
        <f>VLOOKUP(B1064,[1]Foglio4!$A:$L,12,0)</f>
        <v>4</v>
      </c>
      <c r="K1064" s="13">
        <v>0.6</v>
      </c>
      <c r="L1064" s="8">
        <f t="shared" si="17"/>
        <v>123.41999999999999</v>
      </c>
    </row>
    <row r="1065" spans="1:12" x14ac:dyDescent="0.25">
      <c r="A1065" t="s">
        <v>0</v>
      </c>
      <c r="B1065" t="s">
        <v>1232</v>
      </c>
      <c r="C1065" s="2">
        <v>45383</v>
      </c>
      <c r="D1065" s="2">
        <v>45747</v>
      </c>
      <c r="E1065" s="3">
        <v>100</v>
      </c>
      <c r="F1065" s="3">
        <v>0</v>
      </c>
      <c r="G1065" s="3">
        <v>0</v>
      </c>
      <c r="H1065" s="3">
        <v>100</v>
      </c>
      <c r="I1065" s="7">
        <v>204.99999999999997</v>
      </c>
      <c r="J1065">
        <f>VLOOKUP(B1065,[1]Foglio4!$A:$L,12,0)</f>
        <v>4</v>
      </c>
      <c r="K1065" s="13">
        <v>0.6</v>
      </c>
      <c r="L1065" s="8">
        <f t="shared" si="17"/>
        <v>122.99999999999997</v>
      </c>
    </row>
    <row r="1066" spans="1:12" x14ac:dyDescent="0.25">
      <c r="A1066" t="s">
        <v>0</v>
      </c>
      <c r="B1066" t="s">
        <v>1326</v>
      </c>
      <c r="C1066" s="2">
        <v>45383</v>
      </c>
      <c r="D1066" s="2">
        <v>45747</v>
      </c>
      <c r="E1066" s="3">
        <v>28</v>
      </c>
      <c r="F1066" s="3">
        <v>0</v>
      </c>
      <c r="G1066" s="3">
        <v>0</v>
      </c>
      <c r="H1066" s="3">
        <v>28</v>
      </c>
      <c r="I1066" s="7">
        <v>204.98</v>
      </c>
      <c r="J1066">
        <v>3</v>
      </c>
      <c r="K1066" s="13">
        <v>0.5</v>
      </c>
      <c r="L1066" s="8">
        <f t="shared" si="17"/>
        <v>102.49</v>
      </c>
    </row>
    <row r="1067" spans="1:12" x14ac:dyDescent="0.25">
      <c r="A1067" t="s">
        <v>0</v>
      </c>
      <c r="B1067" t="s">
        <v>516</v>
      </c>
      <c r="C1067" s="2">
        <v>45383</v>
      </c>
      <c r="D1067" s="2">
        <v>45747</v>
      </c>
      <c r="E1067" s="3">
        <v>2200</v>
      </c>
      <c r="F1067" s="3">
        <v>0</v>
      </c>
      <c r="G1067" s="3">
        <v>0</v>
      </c>
      <c r="H1067" s="3">
        <v>2200</v>
      </c>
      <c r="I1067" s="7">
        <v>204.6</v>
      </c>
      <c r="J1067">
        <v>3</v>
      </c>
      <c r="K1067" s="13">
        <v>0.5</v>
      </c>
      <c r="L1067" s="8">
        <f t="shared" si="17"/>
        <v>102.3</v>
      </c>
    </row>
    <row r="1068" spans="1:12" x14ac:dyDescent="0.25">
      <c r="A1068" t="s">
        <v>0</v>
      </c>
      <c r="B1068" t="s">
        <v>1535</v>
      </c>
      <c r="C1068" s="2">
        <v>45383</v>
      </c>
      <c r="D1068" s="2">
        <v>45747</v>
      </c>
      <c r="E1068" s="3">
        <v>120</v>
      </c>
      <c r="F1068" s="3">
        <v>0</v>
      </c>
      <c r="G1068" s="3">
        <v>0</v>
      </c>
      <c r="H1068" s="3">
        <v>120</v>
      </c>
      <c r="I1068" s="7">
        <v>204</v>
      </c>
      <c r="J1068">
        <f>VLOOKUP(B1068,[1]Foglio4!$A:$L,12,0)</f>
        <v>4</v>
      </c>
      <c r="K1068" s="13">
        <v>0.6</v>
      </c>
      <c r="L1068" s="8">
        <f t="shared" si="17"/>
        <v>122.39999999999999</v>
      </c>
    </row>
    <row r="1069" spans="1:12" x14ac:dyDescent="0.25">
      <c r="A1069" t="s">
        <v>0</v>
      </c>
      <c r="B1069" t="s">
        <v>632</v>
      </c>
      <c r="C1069" s="2">
        <v>45383</v>
      </c>
      <c r="D1069" s="2">
        <v>45747</v>
      </c>
      <c r="E1069" s="3">
        <v>1964</v>
      </c>
      <c r="F1069" s="3">
        <v>0</v>
      </c>
      <c r="G1069" s="3">
        <v>0</v>
      </c>
      <c r="H1069" s="3">
        <v>1964</v>
      </c>
      <c r="I1069" s="7">
        <v>202.29</v>
      </c>
      <c r="J1069">
        <v>3</v>
      </c>
      <c r="K1069" s="13">
        <v>0.5</v>
      </c>
      <c r="L1069" s="8">
        <f t="shared" si="17"/>
        <v>101.145</v>
      </c>
    </row>
    <row r="1070" spans="1:12" x14ac:dyDescent="0.25">
      <c r="A1070" t="s">
        <v>0</v>
      </c>
      <c r="B1070" t="s">
        <v>960</v>
      </c>
      <c r="C1070" s="2">
        <v>45383</v>
      </c>
      <c r="D1070" s="2">
        <v>45747</v>
      </c>
      <c r="E1070" s="3">
        <v>2500</v>
      </c>
      <c r="F1070" s="3">
        <v>0</v>
      </c>
      <c r="G1070" s="3">
        <v>0</v>
      </c>
      <c r="H1070" s="3">
        <v>2500</v>
      </c>
      <c r="I1070" s="7">
        <v>201.63</v>
      </c>
      <c r="J1070">
        <f>VLOOKUP(B1070,[1]Foglio4!$A:$L,12,0)</f>
        <v>4</v>
      </c>
      <c r="K1070" s="13">
        <v>0.6</v>
      </c>
      <c r="L1070" s="8">
        <f t="shared" si="17"/>
        <v>120.97799999999999</v>
      </c>
    </row>
    <row r="1071" spans="1:12" x14ac:dyDescent="0.25">
      <c r="A1071" t="s">
        <v>0</v>
      </c>
      <c r="B1071" t="s">
        <v>558</v>
      </c>
      <c r="C1071" s="2">
        <v>45383</v>
      </c>
      <c r="D1071" s="2">
        <v>45747</v>
      </c>
      <c r="E1071" s="3">
        <v>670</v>
      </c>
      <c r="F1071" s="3">
        <v>0</v>
      </c>
      <c r="G1071" s="3">
        <v>0</v>
      </c>
      <c r="H1071" s="3">
        <v>670</v>
      </c>
      <c r="I1071" s="7">
        <v>201</v>
      </c>
      <c r="J1071">
        <v>3</v>
      </c>
      <c r="K1071" s="13">
        <v>0.5</v>
      </c>
      <c r="L1071" s="8">
        <f t="shared" si="17"/>
        <v>100.5</v>
      </c>
    </row>
    <row r="1072" spans="1:12" x14ac:dyDescent="0.25">
      <c r="A1072" t="s">
        <v>0</v>
      </c>
      <c r="B1072" t="s">
        <v>1301</v>
      </c>
      <c r="C1072" s="2">
        <v>45383</v>
      </c>
      <c r="D1072" s="2">
        <v>45747</v>
      </c>
      <c r="E1072" s="3">
        <v>268</v>
      </c>
      <c r="F1072" s="3">
        <v>0</v>
      </c>
      <c r="G1072" s="3">
        <v>0</v>
      </c>
      <c r="H1072" s="3">
        <v>268</v>
      </c>
      <c r="I1072" s="7">
        <v>201</v>
      </c>
      <c r="J1072">
        <v>3</v>
      </c>
      <c r="K1072" s="13">
        <v>0.5</v>
      </c>
      <c r="L1072" s="8">
        <f t="shared" si="17"/>
        <v>100.5</v>
      </c>
    </row>
    <row r="1073" spans="1:12" x14ac:dyDescent="0.25">
      <c r="A1073" t="s">
        <v>0</v>
      </c>
      <c r="B1073" t="s">
        <v>693</v>
      </c>
      <c r="C1073" s="2">
        <v>45383</v>
      </c>
      <c r="D1073" s="2">
        <v>45747</v>
      </c>
      <c r="E1073" s="3">
        <v>908</v>
      </c>
      <c r="F1073" s="3">
        <v>0</v>
      </c>
      <c r="G1073" s="3">
        <v>0</v>
      </c>
      <c r="H1073" s="3">
        <v>908</v>
      </c>
      <c r="I1073" s="7">
        <v>200.96</v>
      </c>
      <c r="J1073">
        <v>3</v>
      </c>
      <c r="K1073" s="13">
        <v>0.5</v>
      </c>
      <c r="L1073" s="8">
        <f t="shared" si="17"/>
        <v>100.48</v>
      </c>
    </row>
    <row r="1074" spans="1:12" x14ac:dyDescent="0.25">
      <c r="A1074" t="s">
        <v>0</v>
      </c>
      <c r="B1074" t="s">
        <v>1405</v>
      </c>
      <c r="C1074" s="2">
        <v>45383</v>
      </c>
      <c r="D1074" s="2">
        <v>45747</v>
      </c>
      <c r="E1074" s="3">
        <v>213</v>
      </c>
      <c r="F1074" s="3">
        <v>0</v>
      </c>
      <c r="G1074" s="3">
        <v>0</v>
      </c>
      <c r="H1074" s="3">
        <v>213</v>
      </c>
      <c r="I1074" s="7">
        <v>200.94</v>
      </c>
      <c r="J1074">
        <f>VLOOKUP(B1074,[1]Foglio4!$A:$L,12,0)</f>
        <v>4</v>
      </c>
      <c r="K1074" s="13">
        <v>0.6</v>
      </c>
      <c r="L1074" s="8">
        <f t="shared" si="17"/>
        <v>120.56399999999999</v>
      </c>
    </row>
    <row r="1075" spans="1:12" x14ac:dyDescent="0.25">
      <c r="A1075" t="s">
        <v>0</v>
      </c>
      <c r="B1075" t="s">
        <v>881</v>
      </c>
      <c r="C1075" s="2">
        <v>45383</v>
      </c>
      <c r="D1075" s="2">
        <v>45747</v>
      </c>
      <c r="E1075" s="3">
        <v>257</v>
      </c>
      <c r="F1075" s="3">
        <v>0</v>
      </c>
      <c r="G1075" s="3">
        <v>0</v>
      </c>
      <c r="H1075" s="3">
        <v>257</v>
      </c>
      <c r="I1075" s="7">
        <v>200.76</v>
      </c>
      <c r="J1075">
        <v>3</v>
      </c>
      <c r="K1075" s="13">
        <v>0.5</v>
      </c>
      <c r="L1075" s="8">
        <f t="shared" si="17"/>
        <v>100.38</v>
      </c>
    </row>
    <row r="1076" spans="1:12" x14ac:dyDescent="0.25">
      <c r="A1076" t="s">
        <v>0</v>
      </c>
      <c r="B1076" t="s">
        <v>776</v>
      </c>
      <c r="C1076" s="2">
        <v>45383</v>
      </c>
      <c r="D1076" s="2">
        <v>45747</v>
      </c>
      <c r="E1076" s="3">
        <v>300</v>
      </c>
      <c r="F1076" s="3">
        <v>0</v>
      </c>
      <c r="G1076" s="3">
        <v>0</v>
      </c>
      <c r="H1076" s="3">
        <v>300</v>
      </c>
      <c r="I1076" s="7">
        <v>200.47</v>
      </c>
      <c r="J1076">
        <v>3</v>
      </c>
      <c r="K1076" s="13">
        <v>0.5</v>
      </c>
      <c r="L1076" s="8">
        <f t="shared" si="17"/>
        <v>100.235</v>
      </c>
    </row>
    <row r="1077" spans="1:12" x14ac:dyDescent="0.25">
      <c r="A1077" t="s">
        <v>0</v>
      </c>
      <c r="B1077" t="s">
        <v>94</v>
      </c>
      <c r="C1077" s="2">
        <v>45383</v>
      </c>
      <c r="D1077" s="2">
        <v>45747</v>
      </c>
      <c r="E1077" s="3">
        <v>2000</v>
      </c>
      <c r="F1077" s="3">
        <v>0</v>
      </c>
      <c r="G1077" s="3">
        <v>0</v>
      </c>
      <c r="H1077" s="3">
        <v>2000</v>
      </c>
      <c r="I1077" s="7">
        <v>200</v>
      </c>
      <c r="J1077">
        <v>2</v>
      </c>
      <c r="K1077" s="13">
        <v>0.3</v>
      </c>
      <c r="L1077" s="8">
        <f t="shared" si="17"/>
        <v>60</v>
      </c>
    </row>
    <row r="1078" spans="1:12" x14ac:dyDescent="0.25">
      <c r="A1078" t="s">
        <v>0</v>
      </c>
      <c r="B1078" t="s">
        <v>676</v>
      </c>
      <c r="C1078" s="2">
        <v>45383</v>
      </c>
      <c r="D1078" s="2">
        <v>45747</v>
      </c>
      <c r="E1078" s="3">
        <v>500</v>
      </c>
      <c r="F1078" s="3">
        <v>0</v>
      </c>
      <c r="G1078" s="3">
        <v>0</v>
      </c>
      <c r="H1078" s="3">
        <v>500</v>
      </c>
      <c r="I1078" s="7">
        <v>200</v>
      </c>
      <c r="J1078">
        <v>3</v>
      </c>
      <c r="K1078" s="13">
        <v>0.5</v>
      </c>
      <c r="L1078" s="8">
        <f t="shared" si="17"/>
        <v>100</v>
      </c>
    </row>
    <row r="1079" spans="1:12" x14ac:dyDescent="0.25">
      <c r="A1079" t="s">
        <v>0</v>
      </c>
      <c r="B1079" t="s">
        <v>948</v>
      </c>
      <c r="C1079" s="2">
        <v>45383</v>
      </c>
      <c r="D1079" s="2">
        <v>45747</v>
      </c>
      <c r="E1079" s="3">
        <v>2000</v>
      </c>
      <c r="F1079" s="3">
        <v>0</v>
      </c>
      <c r="G1079" s="3">
        <v>0</v>
      </c>
      <c r="H1079" s="3">
        <v>2000</v>
      </c>
      <c r="I1079" s="7">
        <v>200</v>
      </c>
      <c r="J1079">
        <f>VLOOKUP(B1079,[1]Foglio4!$A:$L,12,0)</f>
        <v>4</v>
      </c>
      <c r="K1079" s="13">
        <v>0.6</v>
      </c>
      <c r="L1079" s="8">
        <f t="shared" si="17"/>
        <v>120</v>
      </c>
    </row>
    <row r="1080" spans="1:12" x14ac:dyDescent="0.25">
      <c r="A1080" t="s">
        <v>0</v>
      </c>
      <c r="B1080" t="s">
        <v>815</v>
      </c>
      <c r="C1080" s="2">
        <v>45383</v>
      </c>
      <c r="D1080" s="2">
        <v>45747</v>
      </c>
      <c r="E1080" s="3">
        <v>3586</v>
      </c>
      <c r="F1080" s="3">
        <v>0</v>
      </c>
      <c r="G1080" s="3">
        <v>0</v>
      </c>
      <c r="H1080" s="3">
        <v>3586</v>
      </c>
      <c r="I1080" s="7">
        <v>199.31</v>
      </c>
      <c r="J1080">
        <v>3</v>
      </c>
      <c r="K1080" s="13">
        <v>0.5</v>
      </c>
      <c r="L1080" s="8">
        <f t="shared" si="17"/>
        <v>99.655000000000001</v>
      </c>
    </row>
    <row r="1081" spans="1:12" x14ac:dyDescent="0.25">
      <c r="A1081" t="s">
        <v>0</v>
      </c>
      <c r="B1081" t="s">
        <v>346</v>
      </c>
      <c r="C1081" s="2">
        <v>45383</v>
      </c>
      <c r="D1081" s="2">
        <v>45747</v>
      </c>
      <c r="E1081" s="3">
        <v>3300</v>
      </c>
      <c r="F1081" s="3">
        <v>0</v>
      </c>
      <c r="G1081" s="3">
        <v>0</v>
      </c>
      <c r="H1081" s="3">
        <v>3300</v>
      </c>
      <c r="I1081" s="7">
        <v>198</v>
      </c>
      <c r="J1081">
        <v>3</v>
      </c>
      <c r="K1081" s="13">
        <v>0.5</v>
      </c>
      <c r="L1081" s="8">
        <f t="shared" si="17"/>
        <v>99</v>
      </c>
    </row>
    <row r="1082" spans="1:12" x14ac:dyDescent="0.25">
      <c r="A1082" t="s">
        <v>0</v>
      </c>
      <c r="B1082" t="s">
        <v>1317</v>
      </c>
      <c r="C1082" s="2">
        <v>45383</v>
      </c>
      <c r="D1082" s="2">
        <v>45747</v>
      </c>
      <c r="E1082" s="3">
        <v>64</v>
      </c>
      <c r="F1082" s="3">
        <v>0</v>
      </c>
      <c r="G1082" s="3">
        <v>0</v>
      </c>
      <c r="H1082" s="3">
        <v>64</v>
      </c>
      <c r="I1082" s="7">
        <v>197.22</v>
      </c>
      <c r="J1082">
        <v>3</v>
      </c>
      <c r="K1082" s="13">
        <v>0.5</v>
      </c>
      <c r="L1082" s="8">
        <f t="shared" si="17"/>
        <v>98.61</v>
      </c>
    </row>
    <row r="1083" spans="1:12" x14ac:dyDescent="0.25">
      <c r="A1083" t="s">
        <v>0</v>
      </c>
      <c r="B1083" t="s">
        <v>484</v>
      </c>
      <c r="C1083" s="2">
        <v>45383</v>
      </c>
      <c r="D1083" s="2">
        <v>45747</v>
      </c>
      <c r="E1083" s="3">
        <v>4930</v>
      </c>
      <c r="F1083" s="3">
        <v>0</v>
      </c>
      <c r="G1083" s="3">
        <v>0</v>
      </c>
      <c r="H1083" s="3">
        <v>4930</v>
      </c>
      <c r="I1083" s="7">
        <v>197.20000000000002</v>
      </c>
      <c r="J1083">
        <v>3</v>
      </c>
      <c r="K1083" s="13">
        <v>0.5</v>
      </c>
      <c r="L1083" s="8">
        <f t="shared" si="17"/>
        <v>98.600000000000009</v>
      </c>
    </row>
    <row r="1084" spans="1:12" x14ac:dyDescent="0.25">
      <c r="A1084" t="s">
        <v>0</v>
      </c>
      <c r="B1084" t="s">
        <v>226</v>
      </c>
      <c r="C1084" s="2">
        <v>45383</v>
      </c>
      <c r="D1084" s="2">
        <v>45747</v>
      </c>
      <c r="E1084" s="3">
        <v>2600</v>
      </c>
      <c r="F1084" s="3">
        <v>0</v>
      </c>
      <c r="G1084" s="3">
        <v>0</v>
      </c>
      <c r="H1084" s="3">
        <v>2600</v>
      </c>
      <c r="I1084" s="7">
        <v>197.05</v>
      </c>
      <c r="J1084">
        <f>VLOOKUP(B1084,[1]Foglio4!$A:$L,12,0)</f>
        <v>4</v>
      </c>
      <c r="K1084" s="13">
        <v>0.6</v>
      </c>
      <c r="L1084" s="8">
        <f t="shared" si="17"/>
        <v>118.23</v>
      </c>
    </row>
    <row r="1085" spans="1:12" x14ac:dyDescent="0.25">
      <c r="A1085" t="s">
        <v>0</v>
      </c>
      <c r="B1085" t="s">
        <v>292</v>
      </c>
      <c r="C1085" s="2">
        <v>45383</v>
      </c>
      <c r="D1085" s="2">
        <v>45747</v>
      </c>
      <c r="E1085" s="3">
        <v>146</v>
      </c>
      <c r="F1085" s="3">
        <v>0</v>
      </c>
      <c r="G1085" s="3">
        <v>0</v>
      </c>
      <c r="H1085" s="3">
        <v>146</v>
      </c>
      <c r="I1085" s="7">
        <v>197.01000000000002</v>
      </c>
      <c r="J1085">
        <f>VLOOKUP(B1085,[1]Foglio4!$A:$L,12,0)</f>
        <v>4</v>
      </c>
      <c r="K1085" s="13">
        <v>0.6</v>
      </c>
      <c r="L1085" s="8">
        <f t="shared" si="17"/>
        <v>118.206</v>
      </c>
    </row>
    <row r="1086" spans="1:12" x14ac:dyDescent="0.25">
      <c r="A1086" t="s">
        <v>0</v>
      </c>
      <c r="B1086" t="s">
        <v>624</v>
      </c>
      <c r="C1086" s="2">
        <v>45383</v>
      </c>
      <c r="D1086" s="2">
        <v>45747</v>
      </c>
      <c r="E1086" s="3">
        <v>753</v>
      </c>
      <c r="F1086" s="3">
        <v>0</v>
      </c>
      <c r="G1086" s="3">
        <v>0</v>
      </c>
      <c r="H1086" s="3">
        <v>753</v>
      </c>
      <c r="I1086" s="7">
        <v>195.78</v>
      </c>
      <c r="J1086">
        <v>3</v>
      </c>
      <c r="K1086" s="13">
        <v>0.5</v>
      </c>
      <c r="L1086" s="8">
        <f t="shared" si="17"/>
        <v>97.89</v>
      </c>
    </row>
    <row r="1087" spans="1:12" x14ac:dyDescent="0.25">
      <c r="A1087" t="s">
        <v>0</v>
      </c>
      <c r="B1087" t="s">
        <v>663</v>
      </c>
      <c r="C1087" s="2">
        <v>45383</v>
      </c>
      <c r="D1087" s="2">
        <v>45747</v>
      </c>
      <c r="E1087" s="3">
        <v>1900</v>
      </c>
      <c r="F1087" s="3">
        <v>0</v>
      </c>
      <c r="G1087" s="3">
        <v>0</v>
      </c>
      <c r="H1087" s="3">
        <v>1900</v>
      </c>
      <c r="I1087" s="7">
        <v>195.7</v>
      </c>
      <c r="J1087">
        <v>3</v>
      </c>
      <c r="K1087" s="13">
        <v>0.5</v>
      </c>
      <c r="L1087" s="8">
        <f t="shared" si="17"/>
        <v>97.85</v>
      </c>
    </row>
    <row r="1088" spans="1:12" x14ac:dyDescent="0.25">
      <c r="A1088" t="s">
        <v>0</v>
      </c>
      <c r="B1088" t="s">
        <v>315</v>
      </c>
      <c r="C1088" s="2">
        <v>45383</v>
      </c>
      <c r="D1088" s="2">
        <v>45747</v>
      </c>
      <c r="E1088" s="3">
        <v>75</v>
      </c>
      <c r="F1088" s="3">
        <v>0</v>
      </c>
      <c r="G1088" s="3">
        <v>0</v>
      </c>
      <c r="H1088" s="3">
        <v>75</v>
      </c>
      <c r="I1088" s="7">
        <v>195.54</v>
      </c>
      <c r="J1088">
        <v>2</v>
      </c>
      <c r="K1088" s="13">
        <v>0.3</v>
      </c>
      <c r="L1088" s="8">
        <f t="shared" si="17"/>
        <v>58.661999999999992</v>
      </c>
    </row>
    <row r="1089" spans="1:12" x14ac:dyDescent="0.25">
      <c r="A1089" t="s">
        <v>0</v>
      </c>
      <c r="B1089" t="s">
        <v>39</v>
      </c>
      <c r="C1089" s="2">
        <v>45383</v>
      </c>
      <c r="D1089" s="2">
        <v>45747</v>
      </c>
      <c r="E1089" s="3">
        <v>1910</v>
      </c>
      <c r="F1089" s="3">
        <v>0</v>
      </c>
      <c r="G1089" s="3">
        <v>0</v>
      </c>
      <c r="H1089" s="3">
        <v>1910</v>
      </c>
      <c r="I1089" s="7">
        <v>194.82</v>
      </c>
      <c r="J1089">
        <v>2</v>
      </c>
      <c r="K1089" s="13">
        <v>0.3</v>
      </c>
      <c r="L1089" s="8">
        <f t="shared" si="17"/>
        <v>58.445999999999998</v>
      </c>
    </row>
    <row r="1090" spans="1:12" x14ac:dyDescent="0.25">
      <c r="A1090" t="s">
        <v>0</v>
      </c>
      <c r="B1090" t="s">
        <v>1670</v>
      </c>
      <c r="C1090" s="2">
        <v>45383</v>
      </c>
      <c r="D1090" s="2">
        <v>45747</v>
      </c>
      <c r="E1090" s="3">
        <v>85000</v>
      </c>
      <c r="F1090" s="3">
        <v>0</v>
      </c>
      <c r="G1090" s="3">
        <v>0</v>
      </c>
      <c r="H1090" s="3">
        <v>85000</v>
      </c>
      <c r="I1090" s="7">
        <v>194.52249999999998</v>
      </c>
      <c r="J1090">
        <v>2</v>
      </c>
      <c r="K1090" s="13">
        <v>0.3</v>
      </c>
      <c r="L1090" s="8">
        <f t="shared" si="17"/>
        <v>58.356749999999991</v>
      </c>
    </row>
    <row r="1091" spans="1:12" x14ac:dyDescent="0.25">
      <c r="A1091" t="s">
        <v>0</v>
      </c>
      <c r="B1091" t="s">
        <v>1815</v>
      </c>
      <c r="C1091" s="2">
        <v>45383</v>
      </c>
      <c r="D1091" s="2">
        <v>45747</v>
      </c>
      <c r="E1091" s="3">
        <v>38</v>
      </c>
      <c r="F1091" s="3">
        <v>0</v>
      </c>
      <c r="G1091" s="3">
        <v>0</v>
      </c>
      <c r="H1091" s="3">
        <v>38</v>
      </c>
      <c r="I1091" s="7">
        <v>193.41</v>
      </c>
      <c r="J1091">
        <v>2</v>
      </c>
      <c r="K1091" s="13">
        <v>0.3</v>
      </c>
      <c r="L1091" s="8">
        <f t="shared" si="17"/>
        <v>58.022999999999996</v>
      </c>
    </row>
    <row r="1092" spans="1:12" x14ac:dyDescent="0.25">
      <c r="A1092" t="s">
        <v>0</v>
      </c>
      <c r="B1092" t="s">
        <v>325</v>
      </c>
      <c r="C1092" s="2">
        <v>45383</v>
      </c>
      <c r="D1092" s="2">
        <v>45747</v>
      </c>
      <c r="E1092" s="3">
        <v>82</v>
      </c>
      <c r="F1092" s="3">
        <v>0</v>
      </c>
      <c r="G1092" s="3">
        <v>0</v>
      </c>
      <c r="H1092" s="3">
        <v>82</v>
      </c>
      <c r="I1092" s="7">
        <v>193.32</v>
      </c>
      <c r="J1092">
        <v>2</v>
      </c>
      <c r="K1092" s="13">
        <v>0.3</v>
      </c>
      <c r="L1092" s="8">
        <f t="shared" si="17"/>
        <v>57.995999999999995</v>
      </c>
    </row>
    <row r="1093" spans="1:12" x14ac:dyDescent="0.25">
      <c r="A1093" t="s">
        <v>0</v>
      </c>
      <c r="B1093" t="s">
        <v>1767</v>
      </c>
      <c r="C1093" s="2">
        <v>45383</v>
      </c>
      <c r="D1093" s="2">
        <v>45747</v>
      </c>
      <c r="E1093" s="3">
        <v>40</v>
      </c>
      <c r="F1093" s="3">
        <v>0</v>
      </c>
      <c r="G1093" s="3">
        <v>0</v>
      </c>
      <c r="H1093" s="3">
        <v>40</v>
      </c>
      <c r="I1093" s="7">
        <v>193.25</v>
      </c>
      <c r="J1093">
        <v>2</v>
      </c>
      <c r="K1093" s="13">
        <v>0.3</v>
      </c>
      <c r="L1093" s="8">
        <f t="shared" si="17"/>
        <v>57.974999999999994</v>
      </c>
    </row>
    <row r="1094" spans="1:12" x14ac:dyDescent="0.25">
      <c r="A1094" t="s">
        <v>0</v>
      </c>
      <c r="B1094" t="s">
        <v>540</v>
      </c>
      <c r="C1094" s="2">
        <v>45383</v>
      </c>
      <c r="D1094" s="2">
        <v>45747</v>
      </c>
      <c r="E1094" s="3">
        <v>5585</v>
      </c>
      <c r="F1094" s="3">
        <v>0</v>
      </c>
      <c r="G1094" s="3">
        <v>0</v>
      </c>
      <c r="H1094" s="3">
        <v>5585</v>
      </c>
      <c r="I1094" s="7">
        <v>192.68</v>
      </c>
      <c r="J1094">
        <v>3</v>
      </c>
      <c r="K1094" s="13">
        <v>0.5</v>
      </c>
      <c r="L1094" s="8">
        <f t="shared" si="17"/>
        <v>96.34</v>
      </c>
    </row>
    <row r="1095" spans="1:12" x14ac:dyDescent="0.25">
      <c r="A1095" t="s">
        <v>0</v>
      </c>
      <c r="B1095" t="s">
        <v>1000</v>
      </c>
      <c r="C1095" s="2">
        <v>45383</v>
      </c>
      <c r="D1095" s="2">
        <v>45747</v>
      </c>
      <c r="E1095" s="3">
        <v>963</v>
      </c>
      <c r="F1095" s="3">
        <v>0</v>
      </c>
      <c r="G1095" s="3">
        <v>0</v>
      </c>
      <c r="H1095" s="3">
        <v>963</v>
      </c>
      <c r="I1095" s="7">
        <v>192.6</v>
      </c>
      <c r="J1095">
        <f>VLOOKUP(B1095,[1]Foglio4!$A:$L,12,0)</f>
        <v>4</v>
      </c>
      <c r="K1095" s="13">
        <v>0.6</v>
      </c>
      <c r="L1095" s="8">
        <f t="shared" si="17"/>
        <v>115.55999999999999</v>
      </c>
    </row>
    <row r="1096" spans="1:12" x14ac:dyDescent="0.25">
      <c r="A1096" t="s">
        <v>0</v>
      </c>
      <c r="B1096" t="s">
        <v>1236</v>
      </c>
      <c r="C1096" s="2">
        <v>45383</v>
      </c>
      <c r="D1096" s="2">
        <v>45747</v>
      </c>
      <c r="E1096" s="3">
        <v>300</v>
      </c>
      <c r="F1096" s="3">
        <v>0</v>
      </c>
      <c r="G1096" s="3">
        <v>0</v>
      </c>
      <c r="H1096" s="3">
        <v>300</v>
      </c>
      <c r="I1096" s="7">
        <v>192.03</v>
      </c>
      <c r="J1096">
        <v>2</v>
      </c>
      <c r="K1096" s="13">
        <v>0.3</v>
      </c>
      <c r="L1096" s="8">
        <f t="shared" si="17"/>
        <v>57.608999999999995</v>
      </c>
    </row>
    <row r="1097" spans="1:12" x14ac:dyDescent="0.25">
      <c r="A1097" t="s">
        <v>0</v>
      </c>
      <c r="B1097" t="s">
        <v>138</v>
      </c>
      <c r="C1097" s="2">
        <v>45383</v>
      </c>
      <c r="D1097" s="2">
        <v>45747</v>
      </c>
      <c r="E1097" s="3">
        <v>249</v>
      </c>
      <c r="F1097" s="3">
        <v>0</v>
      </c>
      <c r="G1097" s="3">
        <v>0</v>
      </c>
      <c r="H1097" s="3">
        <v>249</v>
      </c>
      <c r="I1097" s="7">
        <v>190.54</v>
      </c>
      <c r="J1097">
        <f>VLOOKUP(B1097,[1]Foglio4!$A:$L,12,0)</f>
        <v>4</v>
      </c>
      <c r="K1097" s="13">
        <v>0.6</v>
      </c>
      <c r="L1097" s="8">
        <f t="shared" si="17"/>
        <v>114.324</v>
      </c>
    </row>
    <row r="1098" spans="1:12" x14ac:dyDescent="0.25">
      <c r="A1098" t="s">
        <v>0</v>
      </c>
      <c r="B1098" t="s">
        <v>538</v>
      </c>
      <c r="C1098" s="2">
        <v>45383</v>
      </c>
      <c r="D1098" s="2">
        <v>45747</v>
      </c>
      <c r="E1098" s="3">
        <v>630</v>
      </c>
      <c r="F1098" s="3">
        <v>0</v>
      </c>
      <c r="G1098" s="3">
        <v>0</v>
      </c>
      <c r="H1098" s="3">
        <v>630</v>
      </c>
      <c r="I1098" s="7">
        <v>189</v>
      </c>
      <c r="J1098">
        <v>3</v>
      </c>
      <c r="K1098" s="13">
        <v>0.5</v>
      </c>
      <c r="L1098" s="8">
        <f t="shared" si="17"/>
        <v>94.5</v>
      </c>
    </row>
    <row r="1099" spans="1:12" x14ac:dyDescent="0.25">
      <c r="A1099" t="s">
        <v>0</v>
      </c>
      <c r="B1099" t="s">
        <v>425</v>
      </c>
      <c r="C1099" s="2">
        <v>45383</v>
      </c>
      <c r="D1099" s="2">
        <v>45747</v>
      </c>
      <c r="E1099" s="3">
        <v>2808</v>
      </c>
      <c r="F1099" s="3">
        <v>0</v>
      </c>
      <c r="G1099" s="3">
        <v>0</v>
      </c>
      <c r="H1099" s="3">
        <v>2808</v>
      </c>
      <c r="I1099" s="7">
        <v>188.81000000000003</v>
      </c>
      <c r="J1099">
        <v>3</v>
      </c>
      <c r="K1099" s="13">
        <v>0.5</v>
      </c>
      <c r="L1099" s="8">
        <f t="shared" ref="L1099:L1162" si="18">+K1099*I1099</f>
        <v>94.405000000000015</v>
      </c>
    </row>
    <row r="1100" spans="1:12" x14ac:dyDescent="0.25">
      <c r="A1100" t="s">
        <v>0</v>
      </c>
      <c r="B1100" t="s">
        <v>394</v>
      </c>
      <c r="C1100" s="2">
        <v>45383</v>
      </c>
      <c r="D1100" s="2">
        <v>45747</v>
      </c>
      <c r="E1100" s="3">
        <v>6740</v>
      </c>
      <c r="F1100" s="3">
        <v>0</v>
      </c>
      <c r="G1100" s="3">
        <v>0</v>
      </c>
      <c r="H1100" s="3">
        <v>6740</v>
      </c>
      <c r="I1100" s="7">
        <v>188.72</v>
      </c>
      <c r="J1100">
        <f>VLOOKUP(B1100,[1]Foglio4!$A:$L,12,0)</f>
        <v>4</v>
      </c>
      <c r="K1100" s="13">
        <v>0.6</v>
      </c>
      <c r="L1100" s="8">
        <f t="shared" si="18"/>
        <v>113.232</v>
      </c>
    </row>
    <row r="1101" spans="1:12" x14ac:dyDescent="0.25">
      <c r="A1101" t="s">
        <v>0</v>
      </c>
      <c r="B1101" t="s">
        <v>656</v>
      </c>
      <c r="C1101" s="2">
        <v>45383</v>
      </c>
      <c r="D1101" s="2">
        <v>45747</v>
      </c>
      <c r="E1101" s="3">
        <v>1882</v>
      </c>
      <c r="F1101" s="3">
        <v>0</v>
      </c>
      <c r="G1101" s="3">
        <v>0</v>
      </c>
      <c r="H1101" s="3">
        <v>1882</v>
      </c>
      <c r="I1101" s="7">
        <v>188.2</v>
      </c>
      <c r="J1101">
        <v>3</v>
      </c>
      <c r="K1101" s="13">
        <v>0.5</v>
      </c>
      <c r="L1101" s="8">
        <f t="shared" si="18"/>
        <v>94.1</v>
      </c>
    </row>
    <row r="1102" spans="1:12" x14ac:dyDescent="0.25">
      <c r="A1102" t="s">
        <v>0</v>
      </c>
      <c r="B1102" t="s">
        <v>1440</v>
      </c>
      <c r="C1102" s="2">
        <v>45383</v>
      </c>
      <c r="D1102" s="2">
        <v>45747</v>
      </c>
      <c r="E1102" s="3">
        <v>220</v>
      </c>
      <c r="F1102" s="3">
        <v>0</v>
      </c>
      <c r="G1102" s="3">
        <v>0</v>
      </c>
      <c r="H1102" s="3">
        <v>220</v>
      </c>
      <c r="I1102" s="7">
        <v>187.71</v>
      </c>
      <c r="J1102">
        <f>VLOOKUP(B1102,[1]Foglio4!$A:$L,12,0)</f>
        <v>4</v>
      </c>
      <c r="K1102" s="13">
        <v>0.6</v>
      </c>
      <c r="L1102" s="8">
        <f t="shared" si="18"/>
        <v>112.626</v>
      </c>
    </row>
    <row r="1103" spans="1:12" x14ac:dyDescent="0.25">
      <c r="A1103" t="s">
        <v>0</v>
      </c>
      <c r="B1103" t="s">
        <v>480</v>
      </c>
      <c r="C1103" s="2">
        <v>45383</v>
      </c>
      <c r="D1103" s="2">
        <v>45747</v>
      </c>
      <c r="E1103" s="3">
        <v>1892</v>
      </c>
      <c r="F1103" s="3">
        <v>0</v>
      </c>
      <c r="G1103" s="3">
        <v>0</v>
      </c>
      <c r="H1103" s="3">
        <v>1892</v>
      </c>
      <c r="I1103" s="7">
        <v>187.61</v>
      </c>
      <c r="J1103">
        <v>3</v>
      </c>
      <c r="K1103" s="13">
        <v>0.5</v>
      </c>
      <c r="L1103" s="8">
        <f t="shared" si="18"/>
        <v>93.805000000000007</v>
      </c>
    </row>
    <row r="1104" spans="1:12" x14ac:dyDescent="0.25">
      <c r="A1104" t="s">
        <v>0</v>
      </c>
      <c r="B1104" t="s">
        <v>306</v>
      </c>
      <c r="C1104" s="2">
        <v>45383</v>
      </c>
      <c r="D1104" s="2">
        <v>45747</v>
      </c>
      <c r="E1104" s="3">
        <v>92</v>
      </c>
      <c r="F1104" s="3">
        <v>0</v>
      </c>
      <c r="G1104" s="3">
        <v>0</v>
      </c>
      <c r="H1104" s="3">
        <v>92</v>
      </c>
      <c r="I1104" s="7">
        <v>187.58999999999997</v>
      </c>
      <c r="J1104">
        <v>2</v>
      </c>
      <c r="K1104" s="13">
        <v>0.3</v>
      </c>
      <c r="L1104" s="8">
        <f t="shared" si="18"/>
        <v>56.276999999999994</v>
      </c>
    </row>
    <row r="1105" spans="1:12" x14ac:dyDescent="0.25">
      <c r="A1105" t="s">
        <v>0</v>
      </c>
      <c r="B1105" t="s">
        <v>119</v>
      </c>
      <c r="C1105" s="2">
        <v>45383</v>
      </c>
      <c r="D1105" s="2">
        <v>45747</v>
      </c>
      <c r="E1105" s="3">
        <v>11400</v>
      </c>
      <c r="F1105" s="3">
        <v>0</v>
      </c>
      <c r="G1105" s="3">
        <v>0</v>
      </c>
      <c r="H1105" s="3">
        <v>11400</v>
      </c>
      <c r="I1105" s="7">
        <v>186.96</v>
      </c>
      <c r="J1105">
        <v>2</v>
      </c>
      <c r="K1105" s="13">
        <v>0.3</v>
      </c>
      <c r="L1105" s="8">
        <f t="shared" si="18"/>
        <v>56.088000000000001</v>
      </c>
    </row>
    <row r="1106" spans="1:12" x14ac:dyDescent="0.25">
      <c r="A1106" t="s">
        <v>0</v>
      </c>
      <c r="B1106" t="s">
        <v>779</v>
      </c>
      <c r="C1106" s="2">
        <v>45383</v>
      </c>
      <c r="D1106" s="2">
        <v>45747</v>
      </c>
      <c r="E1106" s="3">
        <v>1200</v>
      </c>
      <c r="F1106" s="3">
        <v>0</v>
      </c>
      <c r="G1106" s="3">
        <v>0</v>
      </c>
      <c r="H1106" s="3">
        <v>1200</v>
      </c>
      <c r="I1106" s="7">
        <v>186</v>
      </c>
      <c r="J1106">
        <v>3</v>
      </c>
      <c r="K1106" s="13">
        <v>0.5</v>
      </c>
      <c r="L1106" s="8">
        <f t="shared" si="18"/>
        <v>93</v>
      </c>
    </row>
    <row r="1107" spans="1:12" x14ac:dyDescent="0.25">
      <c r="A1107" t="s">
        <v>0</v>
      </c>
      <c r="B1107" t="s">
        <v>1771</v>
      </c>
      <c r="C1107" s="2">
        <v>45383</v>
      </c>
      <c r="D1107" s="2">
        <v>45747</v>
      </c>
      <c r="E1107" s="3">
        <v>107</v>
      </c>
      <c r="F1107" s="3">
        <v>0</v>
      </c>
      <c r="G1107" s="3">
        <v>0</v>
      </c>
      <c r="H1107" s="3">
        <v>107</v>
      </c>
      <c r="I1107" s="7">
        <v>185.77</v>
      </c>
      <c r="J1107">
        <v>3</v>
      </c>
      <c r="K1107" s="13">
        <v>0.5</v>
      </c>
      <c r="L1107" s="8">
        <f t="shared" si="18"/>
        <v>92.885000000000005</v>
      </c>
    </row>
    <row r="1108" spans="1:12" x14ac:dyDescent="0.25">
      <c r="A1108" t="s">
        <v>0</v>
      </c>
      <c r="B1108" t="s">
        <v>1652</v>
      </c>
      <c r="C1108" s="2">
        <v>45383</v>
      </c>
      <c r="D1108" s="2">
        <v>45747</v>
      </c>
      <c r="E1108" s="3">
        <v>70000</v>
      </c>
      <c r="F1108" s="3">
        <v>0</v>
      </c>
      <c r="G1108" s="3">
        <v>0</v>
      </c>
      <c r="H1108" s="3">
        <v>70000</v>
      </c>
      <c r="I1108" s="7">
        <v>185.14999999999998</v>
      </c>
      <c r="J1108">
        <f>VLOOKUP(B1108,[1]Foglio4!$A:$L,12,0)</f>
        <v>4</v>
      </c>
      <c r="K1108" s="13">
        <v>0.6</v>
      </c>
      <c r="L1108" s="8">
        <f t="shared" si="18"/>
        <v>111.08999999999999</v>
      </c>
    </row>
    <row r="1109" spans="1:12" x14ac:dyDescent="0.25">
      <c r="A1109" t="s">
        <v>0</v>
      </c>
      <c r="B1109" t="s">
        <v>300</v>
      </c>
      <c r="C1109" s="2">
        <v>45383</v>
      </c>
      <c r="D1109" s="2">
        <v>45747</v>
      </c>
      <c r="E1109" s="3">
        <v>100</v>
      </c>
      <c r="F1109" s="3">
        <v>0</v>
      </c>
      <c r="G1109" s="3">
        <v>0</v>
      </c>
      <c r="H1109" s="3">
        <v>100</v>
      </c>
      <c r="I1109" s="7">
        <v>184.83</v>
      </c>
      <c r="J1109">
        <v>2</v>
      </c>
      <c r="K1109" s="13">
        <v>0.3</v>
      </c>
      <c r="L1109" s="8">
        <f t="shared" si="18"/>
        <v>55.449000000000005</v>
      </c>
    </row>
    <row r="1110" spans="1:12" x14ac:dyDescent="0.25">
      <c r="A1110" t="s">
        <v>0</v>
      </c>
      <c r="B1110" t="s">
        <v>1038</v>
      </c>
      <c r="C1110" s="2">
        <v>45383</v>
      </c>
      <c r="D1110" s="2">
        <v>45747</v>
      </c>
      <c r="E1110" s="3">
        <v>10500</v>
      </c>
      <c r="F1110" s="3">
        <v>0</v>
      </c>
      <c r="G1110" s="3">
        <v>0</v>
      </c>
      <c r="H1110" s="3">
        <v>10500</v>
      </c>
      <c r="I1110" s="7">
        <v>184.8</v>
      </c>
      <c r="J1110">
        <f>VLOOKUP(B1110,[1]Foglio4!$A:$L,12,0)</f>
        <v>4</v>
      </c>
      <c r="K1110" s="13">
        <v>0.6</v>
      </c>
      <c r="L1110" s="8">
        <f t="shared" si="18"/>
        <v>110.88000000000001</v>
      </c>
    </row>
    <row r="1111" spans="1:12" x14ac:dyDescent="0.25">
      <c r="A1111" t="s">
        <v>0</v>
      </c>
      <c r="B1111" t="s">
        <v>1222</v>
      </c>
      <c r="C1111" s="2">
        <v>45383</v>
      </c>
      <c r="D1111" s="2">
        <v>45747</v>
      </c>
      <c r="E1111" s="3">
        <v>356</v>
      </c>
      <c r="F1111" s="3">
        <v>0</v>
      </c>
      <c r="G1111" s="3">
        <v>0</v>
      </c>
      <c r="H1111" s="3">
        <v>356</v>
      </c>
      <c r="I1111" s="7">
        <v>184.72</v>
      </c>
      <c r="J1111">
        <f>VLOOKUP(B1111,[1]Foglio4!$A:$L,12,0)</f>
        <v>4</v>
      </c>
      <c r="K1111" s="13">
        <v>0.6</v>
      </c>
      <c r="L1111" s="8">
        <f t="shared" si="18"/>
        <v>110.83199999999999</v>
      </c>
    </row>
    <row r="1112" spans="1:12" x14ac:dyDescent="0.25">
      <c r="A1112" t="s">
        <v>0</v>
      </c>
      <c r="B1112" t="s">
        <v>543</v>
      </c>
      <c r="C1112" s="2">
        <v>45383</v>
      </c>
      <c r="D1112" s="2">
        <v>45747</v>
      </c>
      <c r="E1112" s="3">
        <v>1840</v>
      </c>
      <c r="F1112" s="3">
        <v>0</v>
      </c>
      <c r="G1112" s="3">
        <v>0</v>
      </c>
      <c r="H1112" s="3">
        <v>1840</v>
      </c>
      <c r="I1112" s="7">
        <v>184</v>
      </c>
      <c r="J1112">
        <v>3</v>
      </c>
      <c r="K1112" s="13">
        <v>0.5</v>
      </c>
      <c r="L1112" s="8">
        <f t="shared" si="18"/>
        <v>92</v>
      </c>
    </row>
    <row r="1113" spans="1:12" x14ac:dyDescent="0.25">
      <c r="A1113" t="s">
        <v>0</v>
      </c>
      <c r="B1113" t="s">
        <v>1526</v>
      </c>
      <c r="C1113" s="2">
        <v>45383</v>
      </c>
      <c r="D1113" s="2">
        <v>45747</v>
      </c>
      <c r="E1113" s="3">
        <v>25</v>
      </c>
      <c r="F1113" s="3">
        <v>0</v>
      </c>
      <c r="G1113" s="3">
        <v>0</v>
      </c>
      <c r="H1113" s="3">
        <v>25</v>
      </c>
      <c r="I1113" s="7">
        <v>181.25</v>
      </c>
      <c r="J1113">
        <f>VLOOKUP(B1113,[1]Foglio4!$A:$L,12,0)</f>
        <v>4</v>
      </c>
      <c r="K1113" s="13">
        <v>0.6</v>
      </c>
      <c r="L1113" s="8">
        <f t="shared" si="18"/>
        <v>108.75</v>
      </c>
    </row>
    <row r="1114" spans="1:12" x14ac:dyDescent="0.25">
      <c r="A1114" t="s">
        <v>0</v>
      </c>
      <c r="B1114" t="s">
        <v>1133</v>
      </c>
      <c r="C1114" s="2">
        <v>45383</v>
      </c>
      <c r="D1114" s="2">
        <v>45747</v>
      </c>
      <c r="E1114" s="3">
        <v>32</v>
      </c>
      <c r="F1114" s="3">
        <v>0</v>
      </c>
      <c r="G1114" s="3">
        <v>0</v>
      </c>
      <c r="H1114" s="3">
        <v>32</v>
      </c>
      <c r="I1114" s="7">
        <v>180.8</v>
      </c>
      <c r="J1114">
        <f>VLOOKUP(B1114,[1]Foglio4!$A:$L,12,0)</f>
        <v>4</v>
      </c>
      <c r="K1114" s="13">
        <v>0.6</v>
      </c>
      <c r="L1114" s="8">
        <f t="shared" si="18"/>
        <v>108.48</v>
      </c>
    </row>
    <row r="1115" spans="1:12" x14ac:dyDescent="0.25">
      <c r="A1115" t="s">
        <v>0</v>
      </c>
      <c r="B1115" t="s">
        <v>229</v>
      </c>
      <c r="C1115" s="2">
        <v>45383</v>
      </c>
      <c r="D1115" s="2">
        <v>45747</v>
      </c>
      <c r="E1115" s="3">
        <v>5600</v>
      </c>
      <c r="F1115" s="3">
        <v>0</v>
      </c>
      <c r="G1115" s="3">
        <v>0</v>
      </c>
      <c r="H1115" s="3">
        <v>5600</v>
      </c>
      <c r="I1115" s="7">
        <v>180.77</v>
      </c>
      <c r="J1115">
        <f>VLOOKUP(B1115,[1]Foglio4!$A:$L,12,0)</f>
        <v>4</v>
      </c>
      <c r="K1115" s="13">
        <v>0.6</v>
      </c>
      <c r="L1115" s="8">
        <f t="shared" si="18"/>
        <v>108.462</v>
      </c>
    </row>
    <row r="1116" spans="1:12" x14ac:dyDescent="0.25">
      <c r="A1116" t="s">
        <v>0</v>
      </c>
      <c r="B1116" t="s">
        <v>1791</v>
      </c>
      <c r="C1116" s="2">
        <v>45383</v>
      </c>
      <c r="D1116" s="2">
        <v>45747</v>
      </c>
      <c r="E1116" s="3">
        <v>67</v>
      </c>
      <c r="F1116" s="3">
        <v>0</v>
      </c>
      <c r="G1116" s="3">
        <v>0</v>
      </c>
      <c r="H1116" s="3">
        <v>67</v>
      </c>
      <c r="I1116" s="7">
        <v>180.21</v>
      </c>
      <c r="J1116">
        <v>3</v>
      </c>
      <c r="K1116" s="13">
        <v>0.5</v>
      </c>
      <c r="L1116" s="8">
        <f t="shared" si="18"/>
        <v>90.105000000000004</v>
      </c>
    </row>
    <row r="1117" spans="1:12" x14ac:dyDescent="0.25">
      <c r="A1117" t="s">
        <v>0</v>
      </c>
      <c r="B1117" t="s">
        <v>196</v>
      </c>
      <c r="C1117" s="2">
        <v>45383</v>
      </c>
      <c r="D1117" s="2">
        <v>45747</v>
      </c>
      <c r="E1117" s="3">
        <v>176</v>
      </c>
      <c r="F1117" s="3">
        <v>0</v>
      </c>
      <c r="G1117" s="3">
        <v>0</v>
      </c>
      <c r="H1117" s="3">
        <v>176</v>
      </c>
      <c r="I1117" s="7">
        <v>179.7</v>
      </c>
      <c r="J1117">
        <v>3</v>
      </c>
      <c r="K1117" s="13">
        <v>0.5</v>
      </c>
      <c r="L1117" s="8">
        <f t="shared" si="18"/>
        <v>89.85</v>
      </c>
    </row>
    <row r="1118" spans="1:12" x14ac:dyDescent="0.25">
      <c r="A1118" t="s">
        <v>0</v>
      </c>
      <c r="B1118" t="s">
        <v>151</v>
      </c>
      <c r="C1118" s="2">
        <v>45383</v>
      </c>
      <c r="D1118" s="2">
        <v>45747</v>
      </c>
      <c r="E1118" s="3">
        <v>275</v>
      </c>
      <c r="F1118" s="3">
        <v>0</v>
      </c>
      <c r="G1118" s="3">
        <v>0</v>
      </c>
      <c r="H1118" s="3">
        <v>275</v>
      </c>
      <c r="I1118" s="7">
        <v>179.6</v>
      </c>
      <c r="J1118">
        <v>2</v>
      </c>
      <c r="K1118" s="13">
        <v>0.3</v>
      </c>
      <c r="L1118" s="8">
        <f t="shared" si="18"/>
        <v>53.879999999999995</v>
      </c>
    </row>
    <row r="1119" spans="1:12" x14ac:dyDescent="0.25">
      <c r="A1119" t="s">
        <v>0</v>
      </c>
      <c r="B1119" t="s">
        <v>152</v>
      </c>
      <c r="C1119" s="2">
        <v>45383</v>
      </c>
      <c r="D1119" s="2">
        <v>45747</v>
      </c>
      <c r="E1119" s="3">
        <v>275</v>
      </c>
      <c r="F1119" s="3">
        <v>0</v>
      </c>
      <c r="G1119" s="3">
        <v>0</v>
      </c>
      <c r="H1119" s="3">
        <v>275</v>
      </c>
      <c r="I1119" s="7">
        <v>179.58</v>
      </c>
      <c r="J1119">
        <v>2</v>
      </c>
      <c r="K1119" s="13">
        <v>0.3</v>
      </c>
      <c r="L1119" s="8">
        <f t="shared" si="18"/>
        <v>53.874000000000002</v>
      </c>
    </row>
    <row r="1120" spans="1:12" x14ac:dyDescent="0.25">
      <c r="A1120" t="s">
        <v>0</v>
      </c>
      <c r="B1120" t="s">
        <v>1274</v>
      </c>
      <c r="C1120" s="2">
        <v>45383</v>
      </c>
      <c r="D1120" s="2">
        <v>45747</v>
      </c>
      <c r="E1120" s="3">
        <v>220</v>
      </c>
      <c r="F1120" s="3">
        <v>0</v>
      </c>
      <c r="G1120" s="3">
        <v>0</v>
      </c>
      <c r="H1120" s="3">
        <v>220</v>
      </c>
      <c r="I1120" s="7">
        <v>179.08</v>
      </c>
      <c r="J1120">
        <f>VLOOKUP(B1120,[1]Foglio4!$A:$L,12,0)</f>
        <v>4</v>
      </c>
      <c r="K1120" s="13">
        <v>0.6</v>
      </c>
      <c r="L1120" s="8">
        <f t="shared" si="18"/>
        <v>107.44800000000001</v>
      </c>
    </row>
    <row r="1121" spans="1:12" x14ac:dyDescent="0.25">
      <c r="A1121" t="s">
        <v>0</v>
      </c>
      <c r="B1121" t="s">
        <v>1532</v>
      </c>
      <c r="C1121" s="2">
        <v>45383</v>
      </c>
      <c r="D1121" s="2">
        <v>45747</v>
      </c>
      <c r="E1121" s="3">
        <v>119</v>
      </c>
      <c r="F1121" s="3">
        <v>0</v>
      </c>
      <c r="G1121" s="3">
        <v>0</v>
      </c>
      <c r="H1121" s="3">
        <v>119</v>
      </c>
      <c r="I1121" s="7">
        <v>178.5</v>
      </c>
      <c r="J1121">
        <f>VLOOKUP(B1121,[1]Foglio4!$A:$L,12,0)</f>
        <v>4</v>
      </c>
      <c r="K1121" s="13">
        <v>0.6</v>
      </c>
      <c r="L1121" s="8">
        <f t="shared" si="18"/>
        <v>107.1</v>
      </c>
    </row>
    <row r="1122" spans="1:12" x14ac:dyDescent="0.25">
      <c r="A1122" t="s">
        <v>0</v>
      </c>
      <c r="B1122" t="s">
        <v>1221</v>
      </c>
      <c r="C1122" s="2">
        <v>45383</v>
      </c>
      <c r="D1122" s="2">
        <v>45747</v>
      </c>
      <c r="E1122" s="3">
        <v>410</v>
      </c>
      <c r="F1122" s="3">
        <v>0</v>
      </c>
      <c r="G1122" s="3">
        <v>0</v>
      </c>
      <c r="H1122" s="3">
        <v>410</v>
      </c>
      <c r="I1122" s="7">
        <v>178.18</v>
      </c>
      <c r="J1122">
        <f>VLOOKUP(B1122,[1]Foglio4!$A:$L,12,0)</f>
        <v>4</v>
      </c>
      <c r="K1122" s="13">
        <v>0.6</v>
      </c>
      <c r="L1122" s="8">
        <f t="shared" si="18"/>
        <v>106.908</v>
      </c>
    </row>
    <row r="1123" spans="1:12" x14ac:dyDescent="0.25">
      <c r="A1123" t="s">
        <v>0</v>
      </c>
      <c r="B1123" t="s">
        <v>1044</v>
      </c>
      <c r="C1123" s="2">
        <v>45383</v>
      </c>
      <c r="D1123" s="2">
        <v>45747</v>
      </c>
      <c r="E1123" s="3">
        <v>200</v>
      </c>
      <c r="F1123" s="3">
        <v>0</v>
      </c>
      <c r="G1123" s="3">
        <v>0</v>
      </c>
      <c r="H1123" s="3">
        <v>200</v>
      </c>
      <c r="I1123" s="7">
        <v>177.76</v>
      </c>
      <c r="J1123">
        <f>VLOOKUP(B1123,[1]Foglio4!$A:$L,12,0)</f>
        <v>4</v>
      </c>
      <c r="K1123" s="13">
        <v>0.6</v>
      </c>
      <c r="L1123" s="8">
        <f t="shared" si="18"/>
        <v>106.65599999999999</v>
      </c>
    </row>
    <row r="1124" spans="1:12" x14ac:dyDescent="0.25">
      <c r="A1124" t="s">
        <v>0</v>
      </c>
      <c r="B1124" t="s">
        <v>1725</v>
      </c>
      <c r="C1124" s="2">
        <v>45383</v>
      </c>
      <c r="D1124" s="2">
        <v>45747</v>
      </c>
      <c r="E1124" s="3">
        <v>90</v>
      </c>
      <c r="F1124" s="3">
        <v>0</v>
      </c>
      <c r="G1124" s="3">
        <v>0</v>
      </c>
      <c r="H1124" s="3">
        <v>90</v>
      </c>
      <c r="I1124" s="7">
        <v>177.3</v>
      </c>
      <c r="J1124">
        <v>2</v>
      </c>
      <c r="K1124" s="13">
        <v>0.3</v>
      </c>
      <c r="L1124" s="8">
        <f t="shared" si="18"/>
        <v>53.190000000000005</v>
      </c>
    </row>
    <row r="1125" spans="1:12" x14ac:dyDescent="0.25">
      <c r="A1125" t="s">
        <v>0</v>
      </c>
      <c r="B1125" t="s">
        <v>163</v>
      </c>
      <c r="C1125" s="2">
        <v>45383</v>
      </c>
      <c r="D1125" s="2">
        <v>45747</v>
      </c>
      <c r="E1125" s="3">
        <v>1563</v>
      </c>
      <c r="F1125" s="3">
        <v>0</v>
      </c>
      <c r="G1125" s="3">
        <v>0</v>
      </c>
      <c r="H1125" s="3">
        <v>1563</v>
      </c>
      <c r="I1125" s="7">
        <v>177.24</v>
      </c>
      <c r="J1125">
        <v>2</v>
      </c>
      <c r="K1125" s="13">
        <v>0.3</v>
      </c>
      <c r="L1125" s="8">
        <f t="shared" si="18"/>
        <v>53.172000000000004</v>
      </c>
    </row>
    <row r="1126" spans="1:12" x14ac:dyDescent="0.25">
      <c r="A1126" t="s">
        <v>0</v>
      </c>
      <c r="B1126" t="s">
        <v>1438</v>
      </c>
      <c r="C1126" s="2">
        <v>45383</v>
      </c>
      <c r="D1126" s="2">
        <v>45747</v>
      </c>
      <c r="E1126" s="3">
        <v>67</v>
      </c>
      <c r="F1126" s="3">
        <v>0</v>
      </c>
      <c r="G1126" s="3">
        <v>0</v>
      </c>
      <c r="H1126" s="3">
        <v>67</v>
      </c>
      <c r="I1126" s="7">
        <v>176.88</v>
      </c>
      <c r="J1126">
        <f>VLOOKUP(B1126,[1]Foglio4!$A:$L,12,0)</f>
        <v>4</v>
      </c>
      <c r="K1126" s="13">
        <v>0.6</v>
      </c>
      <c r="L1126" s="8">
        <f t="shared" si="18"/>
        <v>106.128</v>
      </c>
    </row>
    <row r="1127" spans="1:12" x14ac:dyDescent="0.25">
      <c r="A1127" t="s">
        <v>0</v>
      </c>
      <c r="B1127" t="s">
        <v>1251</v>
      </c>
      <c r="C1127" s="2">
        <v>45383</v>
      </c>
      <c r="D1127" s="2">
        <v>45747</v>
      </c>
      <c r="E1127" s="3">
        <v>50</v>
      </c>
      <c r="F1127" s="3">
        <v>0</v>
      </c>
      <c r="G1127" s="3">
        <v>0</v>
      </c>
      <c r="H1127" s="3">
        <v>50</v>
      </c>
      <c r="I1127" s="7">
        <v>176.45</v>
      </c>
      <c r="J1127">
        <f>VLOOKUP(B1127,[1]Foglio4!$A:$L,12,0)</f>
        <v>4</v>
      </c>
      <c r="K1127" s="13">
        <v>0.6</v>
      </c>
      <c r="L1127" s="8">
        <f t="shared" si="18"/>
        <v>105.86999999999999</v>
      </c>
    </row>
    <row r="1128" spans="1:12" x14ac:dyDescent="0.25">
      <c r="A1128" t="s">
        <v>0</v>
      </c>
      <c r="B1128" t="s">
        <v>1333</v>
      </c>
      <c r="C1128" s="2">
        <v>45383</v>
      </c>
      <c r="D1128" s="2">
        <v>45747</v>
      </c>
      <c r="E1128" s="3">
        <v>19</v>
      </c>
      <c r="F1128" s="3">
        <v>0</v>
      </c>
      <c r="G1128" s="3">
        <v>0</v>
      </c>
      <c r="H1128" s="3">
        <v>19</v>
      </c>
      <c r="I1128" s="7">
        <v>176.39999999999998</v>
      </c>
      <c r="J1128">
        <v>3</v>
      </c>
      <c r="K1128" s="13">
        <v>0.5</v>
      </c>
      <c r="L1128" s="8">
        <f t="shared" si="18"/>
        <v>88.199999999999989</v>
      </c>
    </row>
    <row r="1129" spans="1:12" x14ac:dyDescent="0.25">
      <c r="A1129" t="s">
        <v>0</v>
      </c>
      <c r="B1129" t="s">
        <v>1504</v>
      </c>
      <c r="C1129" s="2">
        <v>45383</v>
      </c>
      <c r="D1129" s="2">
        <v>45747</v>
      </c>
      <c r="E1129" s="4">
        <v>1711.8</v>
      </c>
      <c r="F1129" s="3">
        <v>0</v>
      </c>
      <c r="G1129" s="3">
        <v>0</v>
      </c>
      <c r="H1129" s="4">
        <v>1711.8</v>
      </c>
      <c r="I1129" s="7">
        <v>176.14</v>
      </c>
      <c r="J1129">
        <v>2</v>
      </c>
      <c r="K1129" s="13">
        <v>0.3</v>
      </c>
      <c r="L1129" s="8">
        <f t="shared" si="18"/>
        <v>52.841999999999992</v>
      </c>
    </row>
    <row r="1130" spans="1:12" x14ac:dyDescent="0.25">
      <c r="A1130" t="s">
        <v>0</v>
      </c>
      <c r="B1130" t="s">
        <v>1675</v>
      </c>
      <c r="C1130" s="2">
        <v>45383</v>
      </c>
      <c r="D1130" s="2">
        <v>45747</v>
      </c>
      <c r="E1130" s="3">
        <v>200000</v>
      </c>
      <c r="F1130" s="3">
        <v>0</v>
      </c>
      <c r="G1130" s="3">
        <v>0</v>
      </c>
      <c r="H1130" s="3">
        <v>200000</v>
      </c>
      <c r="I1130" s="7">
        <v>176</v>
      </c>
      <c r="J1130">
        <v>4</v>
      </c>
      <c r="K1130" s="13">
        <v>0.6</v>
      </c>
      <c r="L1130" s="8">
        <f t="shared" si="18"/>
        <v>105.6</v>
      </c>
    </row>
    <row r="1131" spans="1:12" x14ac:dyDescent="0.25">
      <c r="A1131" t="s">
        <v>0</v>
      </c>
      <c r="B1131" t="s">
        <v>1213</v>
      </c>
      <c r="C1131" s="2">
        <v>45383</v>
      </c>
      <c r="D1131" s="2">
        <v>45747</v>
      </c>
      <c r="E1131" s="3">
        <v>113</v>
      </c>
      <c r="F1131" s="3">
        <v>0</v>
      </c>
      <c r="G1131" s="3">
        <v>0</v>
      </c>
      <c r="H1131" s="3">
        <v>113</v>
      </c>
      <c r="I1131" s="7">
        <v>175.9</v>
      </c>
      <c r="J1131">
        <f>VLOOKUP(B1131,[1]Foglio4!$A:$L,12,0)</f>
        <v>4</v>
      </c>
      <c r="K1131" s="13">
        <v>0.6</v>
      </c>
      <c r="L1131" s="8">
        <f t="shared" si="18"/>
        <v>105.54</v>
      </c>
    </row>
    <row r="1132" spans="1:12" x14ac:dyDescent="0.25">
      <c r="A1132" t="s">
        <v>0</v>
      </c>
      <c r="B1132" t="s">
        <v>706</v>
      </c>
      <c r="C1132" s="2">
        <v>45383</v>
      </c>
      <c r="D1132" s="2">
        <v>45747</v>
      </c>
      <c r="E1132" s="3">
        <v>406</v>
      </c>
      <c r="F1132" s="3">
        <v>0</v>
      </c>
      <c r="G1132" s="3">
        <v>0</v>
      </c>
      <c r="H1132" s="3">
        <v>406</v>
      </c>
      <c r="I1132" s="7">
        <v>175.03</v>
      </c>
      <c r="J1132">
        <v>3</v>
      </c>
      <c r="K1132" s="13">
        <v>0.5</v>
      </c>
      <c r="L1132" s="8">
        <f t="shared" si="18"/>
        <v>87.515000000000001</v>
      </c>
    </row>
    <row r="1133" spans="1:12" x14ac:dyDescent="0.25">
      <c r="A1133" t="s">
        <v>0</v>
      </c>
      <c r="B1133" t="s">
        <v>1524</v>
      </c>
      <c r="C1133" s="2">
        <v>45383</v>
      </c>
      <c r="D1133" s="2">
        <v>45747</v>
      </c>
      <c r="E1133" s="3">
        <v>50</v>
      </c>
      <c r="F1133" s="3">
        <v>0</v>
      </c>
      <c r="G1133" s="3">
        <v>0</v>
      </c>
      <c r="H1133" s="3">
        <v>50</v>
      </c>
      <c r="I1133" s="7">
        <v>175</v>
      </c>
      <c r="J1133">
        <f>VLOOKUP(B1133,[1]Foglio4!$A:$L,12,0)</f>
        <v>4</v>
      </c>
      <c r="K1133" s="13">
        <v>0.6</v>
      </c>
      <c r="L1133" s="8">
        <f t="shared" si="18"/>
        <v>105</v>
      </c>
    </row>
    <row r="1134" spans="1:12" x14ac:dyDescent="0.25">
      <c r="A1134" t="s">
        <v>0</v>
      </c>
      <c r="B1134" t="s">
        <v>1237</v>
      </c>
      <c r="C1134" s="2">
        <v>45383</v>
      </c>
      <c r="D1134" s="2">
        <v>45747</v>
      </c>
      <c r="E1134" s="3">
        <v>100</v>
      </c>
      <c r="F1134" s="3">
        <v>0</v>
      </c>
      <c r="G1134" s="3">
        <v>0</v>
      </c>
      <c r="H1134" s="3">
        <v>100</v>
      </c>
      <c r="I1134" s="7">
        <v>174.78</v>
      </c>
      <c r="J1134">
        <f>VLOOKUP(B1134,[1]Foglio4!$A:$L,12,0)</f>
        <v>4</v>
      </c>
      <c r="K1134" s="13">
        <v>0.6</v>
      </c>
      <c r="L1134" s="8">
        <f t="shared" si="18"/>
        <v>104.86799999999999</v>
      </c>
    </row>
    <row r="1135" spans="1:12" x14ac:dyDescent="0.25">
      <c r="A1135" t="s">
        <v>0</v>
      </c>
      <c r="B1135" t="s">
        <v>1541</v>
      </c>
      <c r="C1135" s="2">
        <v>45383</v>
      </c>
      <c r="D1135" s="2">
        <v>45747</v>
      </c>
      <c r="E1135" s="3">
        <v>300</v>
      </c>
      <c r="F1135" s="3">
        <v>0</v>
      </c>
      <c r="G1135" s="3">
        <v>0</v>
      </c>
      <c r="H1135" s="3">
        <v>300</v>
      </c>
      <c r="I1135" s="7">
        <v>174.5</v>
      </c>
      <c r="J1135">
        <v>2</v>
      </c>
      <c r="K1135" s="13">
        <v>0.3</v>
      </c>
      <c r="L1135" s="8">
        <f t="shared" si="18"/>
        <v>52.35</v>
      </c>
    </row>
    <row r="1136" spans="1:12" x14ac:dyDescent="0.25">
      <c r="A1136" t="s">
        <v>0</v>
      </c>
      <c r="B1136" t="s">
        <v>1072</v>
      </c>
      <c r="C1136" s="2">
        <v>45383</v>
      </c>
      <c r="D1136" s="2">
        <v>45747</v>
      </c>
      <c r="E1136" s="3">
        <v>3380</v>
      </c>
      <c r="F1136" s="3">
        <v>0</v>
      </c>
      <c r="G1136" s="3">
        <v>0</v>
      </c>
      <c r="H1136" s="3">
        <v>3380</v>
      </c>
      <c r="I1136" s="7">
        <v>174.27</v>
      </c>
      <c r="J1136">
        <f>VLOOKUP(B1136,[1]Foglio4!$A:$L,12,0)</f>
        <v>4</v>
      </c>
      <c r="K1136" s="13">
        <v>0.6</v>
      </c>
      <c r="L1136" s="8">
        <f t="shared" si="18"/>
        <v>104.562</v>
      </c>
    </row>
    <row r="1137" spans="1:12" x14ac:dyDescent="0.25">
      <c r="A1137" t="s">
        <v>0</v>
      </c>
      <c r="B1137" t="s">
        <v>332</v>
      </c>
      <c r="C1137" s="2">
        <v>45383</v>
      </c>
      <c r="D1137" s="2">
        <v>45747</v>
      </c>
      <c r="E1137" s="3">
        <v>2960</v>
      </c>
      <c r="F1137" s="3">
        <v>0</v>
      </c>
      <c r="G1137" s="3">
        <v>0</v>
      </c>
      <c r="H1137" s="3">
        <v>2960</v>
      </c>
      <c r="I1137" s="7">
        <v>172.86</v>
      </c>
      <c r="J1137">
        <f>VLOOKUP(B1137,[1]Foglio4!$A:$L,12,0)</f>
        <v>4</v>
      </c>
      <c r="K1137" s="13">
        <v>0.6</v>
      </c>
      <c r="L1137" s="8">
        <f t="shared" si="18"/>
        <v>103.71600000000001</v>
      </c>
    </row>
    <row r="1138" spans="1:12" x14ac:dyDescent="0.25">
      <c r="A1138" t="s">
        <v>0</v>
      </c>
      <c r="B1138" t="s">
        <v>650</v>
      </c>
      <c r="C1138" s="2">
        <v>45383</v>
      </c>
      <c r="D1138" s="2">
        <v>45747</v>
      </c>
      <c r="E1138" s="3">
        <v>16</v>
      </c>
      <c r="F1138" s="3">
        <v>0</v>
      </c>
      <c r="G1138" s="3">
        <v>0</v>
      </c>
      <c r="H1138" s="3">
        <v>16</v>
      </c>
      <c r="I1138" s="7">
        <v>172.72</v>
      </c>
      <c r="J1138">
        <v>3</v>
      </c>
      <c r="K1138" s="13">
        <v>0.5</v>
      </c>
      <c r="L1138" s="8">
        <f t="shared" si="18"/>
        <v>86.36</v>
      </c>
    </row>
    <row r="1139" spans="1:12" x14ac:dyDescent="0.25">
      <c r="A1139" t="s">
        <v>0</v>
      </c>
      <c r="B1139" t="s">
        <v>413</v>
      </c>
      <c r="C1139" s="2">
        <v>45383</v>
      </c>
      <c r="D1139" s="2">
        <v>45747</v>
      </c>
      <c r="E1139" s="3">
        <v>2758</v>
      </c>
      <c r="F1139" s="3">
        <v>0</v>
      </c>
      <c r="G1139" s="3">
        <v>0</v>
      </c>
      <c r="H1139" s="3">
        <v>2758</v>
      </c>
      <c r="I1139" s="7">
        <v>172.1</v>
      </c>
      <c r="J1139">
        <f>VLOOKUP(B1139,[1]Foglio4!$A:$L,12,0)</f>
        <v>4</v>
      </c>
      <c r="K1139" s="13">
        <v>0.6</v>
      </c>
      <c r="L1139" s="8">
        <f t="shared" si="18"/>
        <v>103.25999999999999</v>
      </c>
    </row>
    <row r="1140" spans="1:12" x14ac:dyDescent="0.25">
      <c r="A1140" t="s">
        <v>0</v>
      </c>
      <c r="B1140" t="s">
        <v>593</v>
      </c>
      <c r="C1140" s="2">
        <v>45383</v>
      </c>
      <c r="D1140" s="2">
        <v>45747</v>
      </c>
      <c r="E1140" s="3">
        <v>15000</v>
      </c>
      <c r="F1140" s="3">
        <v>0</v>
      </c>
      <c r="G1140" s="3">
        <v>0</v>
      </c>
      <c r="H1140" s="3">
        <v>15000</v>
      </c>
      <c r="I1140" s="7">
        <v>172.05</v>
      </c>
      <c r="J1140">
        <v>3</v>
      </c>
      <c r="K1140" s="13">
        <v>0.5</v>
      </c>
      <c r="L1140" s="8">
        <f t="shared" si="18"/>
        <v>86.025000000000006</v>
      </c>
    </row>
    <row r="1141" spans="1:12" x14ac:dyDescent="0.25">
      <c r="A1141" t="s">
        <v>0</v>
      </c>
      <c r="B1141" t="s">
        <v>585</v>
      </c>
      <c r="C1141" s="2">
        <v>45383</v>
      </c>
      <c r="D1141" s="2">
        <v>45747</v>
      </c>
      <c r="E1141" s="3">
        <v>8600</v>
      </c>
      <c r="F1141" s="3">
        <v>0</v>
      </c>
      <c r="G1141" s="3">
        <v>0</v>
      </c>
      <c r="H1141" s="3">
        <v>8600</v>
      </c>
      <c r="I1141" s="7">
        <v>172</v>
      </c>
      <c r="J1141">
        <v>3</v>
      </c>
      <c r="K1141" s="13">
        <v>0.5</v>
      </c>
      <c r="L1141" s="8">
        <f t="shared" si="18"/>
        <v>86</v>
      </c>
    </row>
    <row r="1142" spans="1:12" x14ac:dyDescent="0.25">
      <c r="A1142" t="s">
        <v>0</v>
      </c>
      <c r="B1142" t="s">
        <v>1580</v>
      </c>
      <c r="C1142" s="2">
        <v>45383</v>
      </c>
      <c r="D1142" s="2">
        <v>45747</v>
      </c>
      <c r="E1142" s="3">
        <v>800</v>
      </c>
      <c r="F1142" s="3">
        <v>0</v>
      </c>
      <c r="G1142" s="3">
        <v>0</v>
      </c>
      <c r="H1142" s="3">
        <v>800</v>
      </c>
      <c r="I1142" s="7">
        <v>172</v>
      </c>
      <c r="J1142">
        <v>3</v>
      </c>
      <c r="K1142" s="13">
        <v>0.5</v>
      </c>
      <c r="L1142" s="8">
        <f t="shared" si="18"/>
        <v>86</v>
      </c>
    </row>
    <row r="1143" spans="1:12" x14ac:dyDescent="0.25">
      <c r="A1143" t="s">
        <v>0</v>
      </c>
      <c r="B1143" t="s">
        <v>1256</v>
      </c>
      <c r="C1143" s="2">
        <v>45383</v>
      </c>
      <c r="D1143" s="2">
        <v>45747</v>
      </c>
      <c r="E1143" s="3">
        <v>42</v>
      </c>
      <c r="F1143" s="3">
        <v>0</v>
      </c>
      <c r="G1143" s="3">
        <v>0</v>
      </c>
      <c r="H1143" s="3">
        <v>42</v>
      </c>
      <c r="I1143" s="7">
        <v>171.21000000000004</v>
      </c>
      <c r="J1143">
        <f>VLOOKUP(B1143,[1]Foglio4!$A:$L,12,0)</f>
        <v>4</v>
      </c>
      <c r="K1143" s="13">
        <v>0.6</v>
      </c>
      <c r="L1143" s="8">
        <f t="shared" si="18"/>
        <v>102.72600000000001</v>
      </c>
    </row>
    <row r="1144" spans="1:12" x14ac:dyDescent="0.25">
      <c r="A1144" t="s">
        <v>0</v>
      </c>
      <c r="B1144" t="s">
        <v>126</v>
      </c>
      <c r="C1144" s="2">
        <v>45383</v>
      </c>
      <c r="D1144" s="2">
        <v>45747</v>
      </c>
      <c r="E1144" s="3">
        <v>339</v>
      </c>
      <c r="F1144" s="3">
        <v>0</v>
      </c>
      <c r="G1144" s="3">
        <v>0</v>
      </c>
      <c r="H1144" s="3">
        <v>339</v>
      </c>
      <c r="I1144" s="7">
        <v>171.2</v>
      </c>
      <c r="J1144">
        <f>VLOOKUP(B1144,[1]Foglio4!$A:$L,12,0)</f>
        <v>4</v>
      </c>
      <c r="K1144" s="13">
        <v>0.6</v>
      </c>
      <c r="L1144" s="8">
        <f t="shared" si="18"/>
        <v>102.71999999999998</v>
      </c>
    </row>
    <row r="1145" spans="1:12" x14ac:dyDescent="0.25">
      <c r="A1145" t="s">
        <v>0</v>
      </c>
      <c r="B1145" t="s">
        <v>409</v>
      </c>
      <c r="C1145" s="2">
        <v>45383</v>
      </c>
      <c r="D1145" s="2">
        <v>45747</v>
      </c>
      <c r="E1145" s="3">
        <v>850</v>
      </c>
      <c r="F1145" s="3">
        <v>0</v>
      </c>
      <c r="G1145" s="3">
        <v>0</v>
      </c>
      <c r="H1145" s="3">
        <v>850</v>
      </c>
      <c r="I1145" s="7">
        <v>170</v>
      </c>
      <c r="J1145">
        <v>3</v>
      </c>
      <c r="K1145" s="13">
        <v>0.5</v>
      </c>
      <c r="L1145" s="8">
        <f t="shared" si="18"/>
        <v>85</v>
      </c>
    </row>
    <row r="1146" spans="1:12" x14ac:dyDescent="0.25">
      <c r="A1146" t="s">
        <v>0</v>
      </c>
      <c r="B1146" t="s">
        <v>1518</v>
      </c>
      <c r="C1146" s="2">
        <v>45383</v>
      </c>
      <c r="D1146" s="2">
        <v>45747</v>
      </c>
      <c r="E1146" s="3">
        <v>50</v>
      </c>
      <c r="F1146" s="3">
        <v>0</v>
      </c>
      <c r="G1146" s="3">
        <v>0</v>
      </c>
      <c r="H1146" s="3">
        <v>50</v>
      </c>
      <c r="I1146" s="7">
        <v>170</v>
      </c>
      <c r="J1146">
        <f>VLOOKUP(B1146,[1]Foglio4!$A:$L,12,0)</f>
        <v>4</v>
      </c>
      <c r="K1146" s="13">
        <v>0.6</v>
      </c>
      <c r="L1146" s="8">
        <f t="shared" si="18"/>
        <v>102</v>
      </c>
    </row>
    <row r="1147" spans="1:12" x14ac:dyDescent="0.25">
      <c r="A1147" t="s">
        <v>0</v>
      </c>
      <c r="B1147" t="s">
        <v>1021</v>
      </c>
      <c r="C1147" s="2">
        <v>45383</v>
      </c>
      <c r="D1147" s="2">
        <v>45747</v>
      </c>
      <c r="E1147" s="3">
        <v>884</v>
      </c>
      <c r="F1147" s="3">
        <v>0</v>
      </c>
      <c r="G1147" s="3">
        <v>0</v>
      </c>
      <c r="H1147" s="3">
        <v>884</v>
      </c>
      <c r="I1147" s="7">
        <v>169.9</v>
      </c>
      <c r="J1147">
        <f>VLOOKUP(B1147,[1]Foglio4!$A:$L,12,0)</f>
        <v>4</v>
      </c>
      <c r="K1147" s="13">
        <v>0.6</v>
      </c>
      <c r="L1147" s="8">
        <f t="shared" si="18"/>
        <v>101.94</v>
      </c>
    </row>
    <row r="1148" spans="1:12" x14ac:dyDescent="0.25">
      <c r="A1148" t="s">
        <v>0</v>
      </c>
      <c r="B1148" t="s">
        <v>186</v>
      </c>
      <c r="C1148" s="2">
        <v>45383</v>
      </c>
      <c r="D1148" s="2">
        <v>45747</v>
      </c>
      <c r="E1148" s="3">
        <v>1152</v>
      </c>
      <c r="F1148" s="3">
        <v>0</v>
      </c>
      <c r="G1148" s="3">
        <v>0</v>
      </c>
      <c r="H1148" s="3">
        <v>1152</v>
      </c>
      <c r="I1148" s="7">
        <v>169.34</v>
      </c>
      <c r="J1148">
        <v>2</v>
      </c>
      <c r="K1148" s="13">
        <v>0.3</v>
      </c>
      <c r="L1148" s="8">
        <f t="shared" si="18"/>
        <v>50.802</v>
      </c>
    </row>
    <row r="1149" spans="1:12" x14ac:dyDescent="0.25">
      <c r="A1149" t="s">
        <v>0</v>
      </c>
      <c r="B1149" t="s">
        <v>704</v>
      </c>
      <c r="C1149" s="2">
        <v>45383</v>
      </c>
      <c r="D1149" s="2">
        <v>45747</v>
      </c>
      <c r="E1149" s="3">
        <v>596</v>
      </c>
      <c r="F1149" s="3">
        <v>0</v>
      </c>
      <c r="G1149" s="3">
        <v>0</v>
      </c>
      <c r="H1149" s="3">
        <v>596</v>
      </c>
      <c r="I1149" s="7">
        <v>168.37</v>
      </c>
      <c r="J1149">
        <v>3</v>
      </c>
      <c r="K1149" s="13">
        <v>0.5</v>
      </c>
      <c r="L1149" s="8">
        <f t="shared" si="18"/>
        <v>84.185000000000002</v>
      </c>
    </row>
    <row r="1150" spans="1:12" x14ac:dyDescent="0.25">
      <c r="A1150" t="s">
        <v>0</v>
      </c>
      <c r="B1150" t="s">
        <v>1318</v>
      </c>
      <c r="C1150" s="2">
        <v>45383</v>
      </c>
      <c r="D1150" s="2">
        <v>45747</v>
      </c>
      <c r="E1150" s="3">
        <v>92</v>
      </c>
      <c r="F1150" s="3">
        <v>0</v>
      </c>
      <c r="G1150" s="3">
        <v>0</v>
      </c>
      <c r="H1150" s="3">
        <v>92</v>
      </c>
      <c r="I1150" s="7">
        <v>167.55</v>
      </c>
      <c r="J1150">
        <v>3</v>
      </c>
      <c r="K1150" s="13">
        <v>0.5</v>
      </c>
      <c r="L1150" s="8">
        <f t="shared" si="18"/>
        <v>83.775000000000006</v>
      </c>
    </row>
    <row r="1151" spans="1:12" x14ac:dyDescent="0.25">
      <c r="A1151" t="s">
        <v>0</v>
      </c>
      <c r="B1151" t="s">
        <v>869</v>
      </c>
      <c r="C1151" s="2">
        <v>45383</v>
      </c>
      <c r="D1151" s="2">
        <v>45747</v>
      </c>
      <c r="E1151" s="3">
        <v>1100</v>
      </c>
      <c r="F1151" s="3">
        <v>0</v>
      </c>
      <c r="G1151" s="3">
        <v>0</v>
      </c>
      <c r="H1151" s="3">
        <v>1100</v>
      </c>
      <c r="I1151" s="7">
        <v>167.09</v>
      </c>
      <c r="J1151">
        <v>3</v>
      </c>
      <c r="K1151" s="13">
        <v>0.5</v>
      </c>
      <c r="L1151" s="8">
        <f t="shared" si="18"/>
        <v>83.545000000000002</v>
      </c>
    </row>
    <row r="1152" spans="1:12" x14ac:dyDescent="0.25">
      <c r="A1152" t="s">
        <v>0</v>
      </c>
      <c r="B1152" t="s">
        <v>604</v>
      </c>
      <c r="C1152" s="2">
        <v>45383</v>
      </c>
      <c r="D1152" s="2">
        <v>45747</v>
      </c>
      <c r="E1152" s="3">
        <v>530</v>
      </c>
      <c r="F1152" s="3">
        <v>0</v>
      </c>
      <c r="G1152" s="3">
        <v>0</v>
      </c>
      <c r="H1152" s="3">
        <v>530</v>
      </c>
      <c r="I1152" s="7">
        <v>166.95</v>
      </c>
      <c r="J1152">
        <v>3</v>
      </c>
      <c r="K1152" s="13">
        <v>0.5</v>
      </c>
      <c r="L1152" s="8">
        <f t="shared" si="18"/>
        <v>83.474999999999994</v>
      </c>
    </row>
    <row r="1153" spans="1:12" x14ac:dyDescent="0.25">
      <c r="A1153" t="s">
        <v>0</v>
      </c>
      <c r="B1153" t="s">
        <v>1657</v>
      </c>
      <c r="C1153" s="2">
        <v>45383</v>
      </c>
      <c r="D1153" s="2">
        <v>45747</v>
      </c>
      <c r="E1153" s="3">
        <v>135500</v>
      </c>
      <c r="F1153" s="3">
        <v>0</v>
      </c>
      <c r="G1153" s="3">
        <v>0</v>
      </c>
      <c r="H1153" s="3">
        <v>135500</v>
      </c>
      <c r="I1153" s="7">
        <v>166.73849999999996</v>
      </c>
      <c r="J1153">
        <f>VLOOKUP(B1153,[1]Foglio4!$A:$L,12,0)</f>
        <v>4</v>
      </c>
      <c r="K1153" s="13">
        <v>0.6</v>
      </c>
      <c r="L1153" s="8">
        <f t="shared" si="18"/>
        <v>100.04309999999997</v>
      </c>
    </row>
    <row r="1154" spans="1:12" x14ac:dyDescent="0.25">
      <c r="A1154" t="s">
        <v>0</v>
      </c>
      <c r="B1154" t="s">
        <v>486</v>
      </c>
      <c r="C1154" s="2">
        <v>45383</v>
      </c>
      <c r="D1154" s="2">
        <v>45747</v>
      </c>
      <c r="E1154" s="3">
        <v>386</v>
      </c>
      <c r="F1154" s="3">
        <v>0</v>
      </c>
      <c r="G1154" s="3">
        <v>0</v>
      </c>
      <c r="H1154" s="3">
        <v>386</v>
      </c>
      <c r="I1154" s="7">
        <v>166.68</v>
      </c>
      <c r="J1154">
        <v>3</v>
      </c>
      <c r="K1154" s="13">
        <v>0.5</v>
      </c>
      <c r="L1154" s="8">
        <f t="shared" si="18"/>
        <v>83.34</v>
      </c>
    </row>
    <row r="1155" spans="1:12" x14ac:dyDescent="0.25">
      <c r="A1155" t="s">
        <v>0</v>
      </c>
      <c r="B1155" t="s">
        <v>424</v>
      </c>
      <c r="C1155" s="2">
        <v>45383</v>
      </c>
      <c r="D1155" s="2">
        <v>45747</v>
      </c>
      <c r="E1155" s="3">
        <v>5906</v>
      </c>
      <c r="F1155" s="3">
        <v>0</v>
      </c>
      <c r="G1155" s="3">
        <v>0</v>
      </c>
      <c r="H1155" s="3">
        <v>5906</v>
      </c>
      <c r="I1155" s="7">
        <v>165.96</v>
      </c>
      <c r="J1155">
        <v>3</v>
      </c>
      <c r="K1155" s="13">
        <v>0.5</v>
      </c>
      <c r="L1155" s="8">
        <f t="shared" si="18"/>
        <v>82.98</v>
      </c>
    </row>
    <row r="1156" spans="1:12" x14ac:dyDescent="0.25">
      <c r="A1156" t="s">
        <v>0</v>
      </c>
      <c r="B1156" t="s">
        <v>739</v>
      </c>
      <c r="C1156" s="2">
        <v>45383</v>
      </c>
      <c r="D1156" s="2">
        <v>45747</v>
      </c>
      <c r="E1156" s="3">
        <v>51</v>
      </c>
      <c r="F1156" s="3">
        <v>0</v>
      </c>
      <c r="G1156" s="3">
        <v>0</v>
      </c>
      <c r="H1156" s="3">
        <v>51</v>
      </c>
      <c r="I1156" s="7">
        <v>165.75</v>
      </c>
      <c r="J1156">
        <v>3</v>
      </c>
      <c r="K1156" s="13">
        <v>0.5</v>
      </c>
      <c r="L1156" s="8">
        <f t="shared" si="18"/>
        <v>82.875</v>
      </c>
    </row>
    <row r="1157" spans="1:12" x14ac:dyDescent="0.25">
      <c r="A1157" t="s">
        <v>0</v>
      </c>
      <c r="B1157" t="s">
        <v>1276</v>
      </c>
      <c r="C1157" s="2">
        <v>45383</v>
      </c>
      <c r="D1157" s="2">
        <v>45747</v>
      </c>
      <c r="E1157" s="3">
        <v>198</v>
      </c>
      <c r="F1157" s="3">
        <v>0</v>
      </c>
      <c r="G1157" s="3">
        <v>0</v>
      </c>
      <c r="H1157" s="3">
        <v>198</v>
      </c>
      <c r="I1157" s="7">
        <v>164.21</v>
      </c>
      <c r="J1157">
        <f>VLOOKUP(B1157,[1]Foglio4!$A:$L,12,0)</f>
        <v>4</v>
      </c>
      <c r="K1157" s="13">
        <v>0.6</v>
      </c>
      <c r="L1157" s="8">
        <f t="shared" si="18"/>
        <v>98.525999999999996</v>
      </c>
    </row>
    <row r="1158" spans="1:12" x14ac:dyDescent="0.25">
      <c r="A1158" t="s">
        <v>0</v>
      </c>
      <c r="B1158" t="s">
        <v>1070</v>
      </c>
      <c r="C1158" s="2">
        <v>45383</v>
      </c>
      <c r="D1158" s="2">
        <v>45747</v>
      </c>
      <c r="E1158" s="3">
        <v>62</v>
      </c>
      <c r="F1158" s="3">
        <v>0</v>
      </c>
      <c r="G1158" s="3">
        <v>0</v>
      </c>
      <c r="H1158" s="3">
        <v>62</v>
      </c>
      <c r="I1158" s="7">
        <v>161.85</v>
      </c>
      <c r="J1158">
        <f>VLOOKUP(B1158,[1]Foglio4!$A:$L,12,0)</f>
        <v>4</v>
      </c>
      <c r="K1158" s="13">
        <v>0.6</v>
      </c>
      <c r="L1158" s="8">
        <f t="shared" si="18"/>
        <v>97.11</v>
      </c>
    </row>
    <row r="1159" spans="1:12" x14ac:dyDescent="0.25">
      <c r="A1159" t="s">
        <v>0</v>
      </c>
      <c r="B1159" t="s">
        <v>942</v>
      </c>
      <c r="C1159" s="2">
        <v>45383</v>
      </c>
      <c r="D1159" s="2">
        <v>45747</v>
      </c>
      <c r="E1159" s="3">
        <v>1950</v>
      </c>
      <c r="F1159" s="3">
        <v>0</v>
      </c>
      <c r="G1159" s="3">
        <v>0</v>
      </c>
      <c r="H1159" s="3">
        <v>1950</v>
      </c>
      <c r="I1159" s="7">
        <v>161.07</v>
      </c>
      <c r="J1159">
        <f>VLOOKUP(B1159,[1]Foglio4!$A:$L,12,0)</f>
        <v>4</v>
      </c>
      <c r="K1159" s="13">
        <v>0.6</v>
      </c>
      <c r="L1159" s="8">
        <f t="shared" si="18"/>
        <v>96.641999999999996</v>
      </c>
    </row>
    <row r="1160" spans="1:12" x14ac:dyDescent="0.25">
      <c r="A1160" t="s">
        <v>0</v>
      </c>
      <c r="B1160" t="s">
        <v>302</v>
      </c>
      <c r="C1160" s="2">
        <v>45383</v>
      </c>
      <c r="D1160" s="2">
        <v>45747</v>
      </c>
      <c r="E1160" s="3">
        <v>92</v>
      </c>
      <c r="F1160" s="3">
        <v>0</v>
      </c>
      <c r="G1160" s="3">
        <v>0</v>
      </c>
      <c r="H1160" s="3">
        <v>92</v>
      </c>
      <c r="I1160" s="7">
        <v>160.22</v>
      </c>
      <c r="J1160">
        <v>2</v>
      </c>
      <c r="K1160" s="13">
        <v>0.3</v>
      </c>
      <c r="L1160" s="8">
        <f t="shared" si="18"/>
        <v>48.065999999999995</v>
      </c>
    </row>
    <row r="1161" spans="1:12" x14ac:dyDescent="0.25">
      <c r="A1161" t="s">
        <v>0</v>
      </c>
      <c r="B1161" t="s">
        <v>215</v>
      </c>
      <c r="C1161" s="2">
        <v>45383</v>
      </c>
      <c r="D1161" s="2">
        <v>45747</v>
      </c>
      <c r="E1161" s="3">
        <v>65</v>
      </c>
      <c r="F1161" s="3">
        <v>0</v>
      </c>
      <c r="G1161" s="3">
        <v>0</v>
      </c>
      <c r="H1161" s="3">
        <v>65</v>
      </c>
      <c r="I1161" s="7">
        <v>158.15</v>
      </c>
      <c r="J1161">
        <v>2</v>
      </c>
      <c r="K1161" s="13">
        <v>0.3</v>
      </c>
      <c r="L1161" s="8">
        <f t="shared" si="18"/>
        <v>47.445</v>
      </c>
    </row>
    <row r="1162" spans="1:12" x14ac:dyDescent="0.25">
      <c r="A1162" t="s">
        <v>0</v>
      </c>
      <c r="B1162" t="s">
        <v>567</v>
      </c>
      <c r="C1162" s="2">
        <v>45383</v>
      </c>
      <c r="D1162" s="2">
        <v>45747</v>
      </c>
      <c r="E1162" s="3">
        <v>758</v>
      </c>
      <c r="F1162" s="3">
        <v>0</v>
      </c>
      <c r="G1162" s="3">
        <v>0</v>
      </c>
      <c r="H1162" s="3">
        <v>758</v>
      </c>
      <c r="I1162" s="7">
        <v>157.9</v>
      </c>
      <c r="J1162">
        <v>3</v>
      </c>
      <c r="K1162" s="13">
        <v>0.5</v>
      </c>
      <c r="L1162" s="8">
        <f t="shared" si="18"/>
        <v>78.95</v>
      </c>
    </row>
    <row r="1163" spans="1:12" x14ac:dyDescent="0.25">
      <c r="A1163" t="s">
        <v>0</v>
      </c>
      <c r="B1163" t="s">
        <v>477</v>
      </c>
      <c r="C1163" s="2">
        <v>45383</v>
      </c>
      <c r="D1163" s="2">
        <v>45747</v>
      </c>
      <c r="E1163" s="3">
        <v>306</v>
      </c>
      <c r="F1163" s="3">
        <v>0</v>
      </c>
      <c r="G1163" s="3">
        <v>0</v>
      </c>
      <c r="H1163" s="3">
        <v>306</v>
      </c>
      <c r="I1163" s="7">
        <v>156.68</v>
      </c>
      <c r="J1163">
        <v>3</v>
      </c>
      <c r="K1163" s="13">
        <v>0.5</v>
      </c>
      <c r="L1163" s="8">
        <f t="shared" ref="L1163:L1226" si="19">+K1163*I1163</f>
        <v>78.34</v>
      </c>
    </row>
    <row r="1164" spans="1:12" x14ac:dyDescent="0.25">
      <c r="A1164" t="s">
        <v>0</v>
      </c>
      <c r="B1164" t="s">
        <v>1679</v>
      </c>
      <c r="C1164" s="2">
        <v>45383</v>
      </c>
      <c r="D1164" s="2">
        <v>45747</v>
      </c>
      <c r="E1164" s="3">
        <v>80000</v>
      </c>
      <c r="F1164" s="3">
        <v>0</v>
      </c>
      <c r="G1164" s="3">
        <v>0</v>
      </c>
      <c r="H1164" s="3">
        <v>80000</v>
      </c>
      <c r="I1164" s="7">
        <v>156.39999999999998</v>
      </c>
      <c r="J1164">
        <v>2</v>
      </c>
      <c r="K1164" s="13">
        <v>0.3</v>
      </c>
      <c r="L1164" s="8">
        <f t="shared" si="19"/>
        <v>46.919999999999995</v>
      </c>
    </row>
    <row r="1165" spans="1:12" x14ac:dyDescent="0.25">
      <c r="A1165" t="s">
        <v>0</v>
      </c>
      <c r="B1165" t="s">
        <v>1685</v>
      </c>
      <c r="C1165" s="2">
        <v>45383</v>
      </c>
      <c r="D1165" s="2">
        <v>45747</v>
      </c>
      <c r="E1165" s="3">
        <v>80000</v>
      </c>
      <c r="F1165" s="3">
        <v>0</v>
      </c>
      <c r="G1165" s="3">
        <v>0</v>
      </c>
      <c r="H1165" s="3">
        <v>80000</v>
      </c>
      <c r="I1165" s="7">
        <v>156.39999999999998</v>
      </c>
      <c r="J1165">
        <v>2</v>
      </c>
      <c r="K1165" s="13">
        <v>0.3</v>
      </c>
      <c r="L1165" s="8">
        <f t="shared" si="19"/>
        <v>46.919999999999995</v>
      </c>
    </row>
    <row r="1166" spans="1:12" x14ac:dyDescent="0.25">
      <c r="A1166" t="s">
        <v>0</v>
      </c>
      <c r="B1166" t="s">
        <v>1680</v>
      </c>
      <c r="C1166" s="2">
        <v>45383</v>
      </c>
      <c r="D1166" s="2">
        <v>45747</v>
      </c>
      <c r="E1166" s="3">
        <v>85000</v>
      </c>
      <c r="F1166" s="3">
        <v>0</v>
      </c>
      <c r="G1166" s="3">
        <v>0</v>
      </c>
      <c r="H1166" s="3">
        <v>85000</v>
      </c>
      <c r="I1166" s="7">
        <v>156.39999999999998</v>
      </c>
      <c r="J1166">
        <f>VLOOKUP(B1166,[1]Foglio4!$A:$L,12,0)</f>
        <v>4</v>
      </c>
      <c r="K1166" s="13">
        <v>0.6</v>
      </c>
      <c r="L1166" s="8">
        <f t="shared" si="19"/>
        <v>93.839999999999989</v>
      </c>
    </row>
    <row r="1167" spans="1:12" x14ac:dyDescent="0.25">
      <c r="A1167" t="s">
        <v>0</v>
      </c>
      <c r="B1167" t="s">
        <v>20</v>
      </c>
      <c r="C1167" s="2">
        <v>45383</v>
      </c>
      <c r="D1167" s="2">
        <v>45747</v>
      </c>
      <c r="E1167" s="3">
        <v>100</v>
      </c>
      <c r="F1167" s="3">
        <v>0</v>
      </c>
      <c r="G1167" s="3">
        <v>0</v>
      </c>
      <c r="H1167" s="3">
        <v>100</v>
      </c>
      <c r="I1167" s="7">
        <v>156.06</v>
      </c>
      <c r="J1167">
        <f>VLOOKUP(B1167,[1]Foglio4!$A:$L,12,0)</f>
        <v>4</v>
      </c>
      <c r="K1167" s="13">
        <v>0.6</v>
      </c>
      <c r="L1167" s="8">
        <f t="shared" si="19"/>
        <v>93.635999999999996</v>
      </c>
    </row>
    <row r="1168" spans="1:12" x14ac:dyDescent="0.25">
      <c r="A1168" t="s">
        <v>0</v>
      </c>
      <c r="B1168" t="s">
        <v>1350</v>
      </c>
      <c r="C1168" s="2">
        <v>45383</v>
      </c>
      <c r="D1168" s="2">
        <v>45747</v>
      </c>
      <c r="E1168" s="3">
        <v>17</v>
      </c>
      <c r="F1168" s="3">
        <v>0</v>
      </c>
      <c r="G1168" s="3">
        <v>0</v>
      </c>
      <c r="H1168" s="3">
        <v>17</v>
      </c>
      <c r="I1168" s="7">
        <v>155.88999999999999</v>
      </c>
      <c r="J1168">
        <v>3</v>
      </c>
      <c r="K1168" s="13">
        <v>0.5</v>
      </c>
      <c r="L1168" s="8">
        <f t="shared" si="19"/>
        <v>77.944999999999993</v>
      </c>
    </row>
    <row r="1169" spans="1:12" x14ac:dyDescent="0.25">
      <c r="A1169" t="s">
        <v>0</v>
      </c>
      <c r="B1169" t="s">
        <v>1188</v>
      </c>
      <c r="C1169" s="2">
        <v>45383</v>
      </c>
      <c r="D1169" s="2">
        <v>45747</v>
      </c>
      <c r="E1169" s="3">
        <v>20</v>
      </c>
      <c r="F1169" s="3">
        <v>0</v>
      </c>
      <c r="G1169" s="3">
        <v>0</v>
      </c>
      <c r="H1169" s="3">
        <v>20</v>
      </c>
      <c r="I1169" s="7">
        <v>155.80000000000001</v>
      </c>
      <c r="J1169">
        <v>2</v>
      </c>
      <c r="K1169" s="13">
        <v>0.3</v>
      </c>
      <c r="L1169" s="8">
        <f t="shared" si="19"/>
        <v>46.74</v>
      </c>
    </row>
    <row r="1170" spans="1:12" x14ac:dyDescent="0.25">
      <c r="A1170" t="s">
        <v>0</v>
      </c>
      <c r="B1170" t="s">
        <v>1691</v>
      </c>
      <c r="C1170" s="2">
        <v>45383</v>
      </c>
      <c r="D1170" s="2">
        <v>45747</v>
      </c>
      <c r="E1170" s="3">
        <v>50000</v>
      </c>
      <c r="F1170" s="3">
        <v>0</v>
      </c>
      <c r="G1170" s="3">
        <v>0</v>
      </c>
      <c r="H1170" s="3">
        <v>50000</v>
      </c>
      <c r="I1170" s="7">
        <v>155</v>
      </c>
      <c r="J1170">
        <f>VLOOKUP(B1170,[1]Foglio4!$A:$L,12,0)</f>
        <v>4</v>
      </c>
      <c r="K1170" s="13">
        <v>0.6</v>
      </c>
      <c r="L1170" s="8">
        <f t="shared" si="19"/>
        <v>93</v>
      </c>
    </row>
    <row r="1171" spans="1:12" x14ac:dyDescent="0.25">
      <c r="A1171" t="s">
        <v>0</v>
      </c>
      <c r="B1171" t="s">
        <v>1045</v>
      </c>
      <c r="C1171" s="2">
        <v>45383</v>
      </c>
      <c r="D1171" s="2">
        <v>45747</v>
      </c>
      <c r="E1171" s="3">
        <v>200</v>
      </c>
      <c r="F1171" s="3">
        <v>0</v>
      </c>
      <c r="G1171" s="3">
        <v>0</v>
      </c>
      <c r="H1171" s="3">
        <v>200</v>
      </c>
      <c r="I1171" s="7">
        <v>154.94</v>
      </c>
      <c r="J1171">
        <f>VLOOKUP(B1171,[1]Foglio4!$A:$L,12,0)</f>
        <v>4</v>
      </c>
      <c r="K1171" s="13">
        <v>0.6</v>
      </c>
      <c r="L1171" s="8">
        <f t="shared" si="19"/>
        <v>92.963999999999999</v>
      </c>
    </row>
    <row r="1172" spans="1:12" x14ac:dyDescent="0.25">
      <c r="A1172" t="s">
        <v>0</v>
      </c>
      <c r="B1172" t="s">
        <v>974</v>
      </c>
      <c r="C1172" s="2">
        <v>45383</v>
      </c>
      <c r="D1172" s="2">
        <v>45747</v>
      </c>
      <c r="E1172" s="3">
        <v>245</v>
      </c>
      <c r="F1172" s="3">
        <v>0</v>
      </c>
      <c r="G1172" s="3">
        <v>0</v>
      </c>
      <c r="H1172" s="3">
        <v>245</v>
      </c>
      <c r="I1172" s="7">
        <v>154.6</v>
      </c>
      <c r="J1172">
        <f>VLOOKUP(B1172,[1]Foglio4!$A:$L,12,0)</f>
        <v>4</v>
      </c>
      <c r="K1172" s="13">
        <v>0.6</v>
      </c>
      <c r="L1172" s="8">
        <f t="shared" si="19"/>
        <v>92.759999999999991</v>
      </c>
    </row>
    <row r="1173" spans="1:12" x14ac:dyDescent="0.25">
      <c r="A1173" t="s">
        <v>0</v>
      </c>
      <c r="B1173" t="s">
        <v>1082</v>
      </c>
      <c r="C1173" s="2">
        <v>45383</v>
      </c>
      <c r="D1173" s="2">
        <v>45747</v>
      </c>
      <c r="E1173" s="3">
        <v>110</v>
      </c>
      <c r="F1173" s="3">
        <v>0</v>
      </c>
      <c r="G1173" s="3">
        <v>0</v>
      </c>
      <c r="H1173" s="3">
        <v>110</v>
      </c>
      <c r="I1173" s="7">
        <v>154.44999999999999</v>
      </c>
      <c r="J1173">
        <f>VLOOKUP(B1173,[1]Foglio4!$A:$L,12,0)</f>
        <v>4</v>
      </c>
      <c r="K1173" s="13">
        <v>0.6</v>
      </c>
      <c r="L1173" s="8">
        <f t="shared" si="19"/>
        <v>92.669999999999987</v>
      </c>
    </row>
    <row r="1174" spans="1:12" x14ac:dyDescent="0.25">
      <c r="A1174" t="s">
        <v>0</v>
      </c>
      <c r="B1174" t="s">
        <v>678</v>
      </c>
      <c r="C1174" s="2">
        <v>45383</v>
      </c>
      <c r="D1174" s="2">
        <v>45747</v>
      </c>
      <c r="E1174" s="3">
        <v>1130</v>
      </c>
      <c r="F1174" s="3">
        <v>0</v>
      </c>
      <c r="G1174" s="3">
        <v>0</v>
      </c>
      <c r="H1174" s="3">
        <v>1130</v>
      </c>
      <c r="I1174" s="7">
        <v>154.03</v>
      </c>
      <c r="J1174">
        <v>3</v>
      </c>
      <c r="K1174" s="13">
        <v>0.5</v>
      </c>
      <c r="L1174" s="8">
        <f t="shared" si="19"/>
        <v>77.015000000000001</v>
      </c>
    </row>
    <row r="1175" spans="1:12" x14ac:dyDescent="0.25">
      <c r="A1175" t="s">
        <v>0</v>
      </c>
      <c r="B1175" t="s">
        <v>384</v>
      </c>
      <c r="C1175" s="2">
        <v>45383</v>
      </c>
      <c r="D1175" s="2">
        <v>45747</v>
      </c>
      <c r="E1175" s="3">
        <v>9000</v>
      </c>
      <c r="F1175" s="3">
        <v>0</v>
      </c>
      <c r="G1175" s="3">
        <v>0</v>
      </c>
      <c r="H1175" s="3">
        <v>9000</v>
      </c>
      <c r="I1175" s="7">
        <v>152.1</v>
      </c>
      <c r="J1175">
        <f>VLOOKUP(B1175,[1]Foglio4!$A:$L,12,0)</f>
        <v>4</v>
      </c>
      <c r="K1175" s="13">
        <v>0.6</v>
      </c>
      <c r="L1175" s="8">
        <f t="shared" si="19"/>
        <v>91.259999999999991</v>
      </c>
    </row>
    <row r="1176" spans="1:12" x14ac:dyDescent="0.25">
      <c r="A1176" t="s">
        <v>0</v>
      </c>
      <c r="B1176" t="s">
        <v>359</v>
      </c>
      <c r="C1176" s="2">
        <v>45383</v>
      </c>
      <c r="D1176" s="2">
        <v>45747</v>
      </c>
      <c r="E1176" s="3">
        <v>19000</v>
      </c>
      <c r="F1176" s="3">
        <v>0</v>
      </c>
      <c r="G1176" s="3">
        <v>0</v>
      </c>
      <c r="H1176" s="3">
        <v>19000</v>
      </c>
      <c r="I1176" s="7">
        <v>152</v>
      </c>
      <c r="J1176">
        <f>VLOOKUP(B1176,[1]Foglio4!$A:$L,12,0)</f>
        <v>4</v>
      </c>
      <c r="K1176" s="13">
        <v>0.6</v>
      </c>
      <c r="L1176" s="8">
        <f t="shared" si="19"/>
        <v>91.2</v>
      </c>
    </row>
    <row r="1177" spans="1:12" x14ac:dyDescent="0.25">
      <c r="A1177" t="s">
        <v>0</v>
      </c>
      <c r="B1177" t="s">
        <v>1074</v>
      </c>
      <c r="C1177" s="2">
        <v>45383</v>
      </c>
      <c r="D1177" s="2">
        <v>45747</v>
      </c>
      <c r="E1177" s="3">
        <v>50</v>
      </c>
      <c r="F1177" s="3">
        <v>0</v>
      </c>
      <c r="G1177" s="3">
        <v>0</v>
      </c>
      <c r="H1177" s="3">
        <v>50</v>
      </c>
      <c r="I1177" s="7">
        <v>150.88999999999999</v>
      </c>
      <c r="J1177">
        <f>VLOOKUP(B1177,[1]Foglio4!$A:$L,12,0)</f>
        <v>4</v>
      </c>
      <c r="K1177" s="13">
        <v>0.6</v>
      </c>
      <c r="L1177" s="8">
        <f t="shared" si="19"/>
        <v>90.533999999999992</v>
      </c>
    </row>
    <row r="1178" spans="1:12" x14ac:dyDescent="0.25">
      <c r="A1178" t="s">
        <v>0</v>
      </c>
      <c r="B1178" t="s">
        <v>577</v>
      </c>
      <c r="C1178" s="2">
        <v>45383</v>
      </c>
      <c r="D1178" s="2">
        <v>45747</v>
      </c>
      <c r="E1178" s="3">
        <v>20000</v>
      </c>
      <c r="F1178" s="3">
        <v>0</v>
      </c>
      <c r="G1178" s="3">
        <v>0</v>
      </c>
      <c r="H1178" s="3">
        <v>20000</v>
      </c>
      <c r="I1178" s="7">
        <v>150</v>
      </c>
      <c r="J1178">
        <v>3</v>
      </c>
      <c r="K1178" s="13">
        <v>0.5</v>
      </c>
      <c r="L1178" s="8">
        <f t="shared" si="19"/>
        <v>75</v>
      </c>
    </row>
    <row r="1179" spans="1:12" x14ac:dyDescent="0.25">
      <c r="A1179" t="s">
        <v>0</v>
      </c>
      <c r="B1179" t="s">
        <v>674</v>
      </c>
      <c r="C1179" s="2">
        <v>45383</v>
      </c>
      <c r="D1179" s="2">
        <v>45747</v>
      </c>
      <c r="E1179" s="3">
        <v>300</v>
      </c>
      <c r="F1179" s="3">
        <v>0</v>
      </c>
      <c r="G1179" s="3">
        <v>0</v>
      </c>
      <c r="H1179" s="3">
        <v>300</v>
      </c>
      <c r="I1179" s="7">
        <v>150</v>
      </c>
      <c r="J1179">
        <v>3</v>
      </c>
      <c r="K1179" s="13">
        <v>0.5</v>
      </c>
      <c r="L1179" s="8">
        <f t="shared" si="19"/>
        <v>75</v>
      </c>
    </row>
    <row r="1180" spans="1:12" x14ac:dyDescent="0.25">
      <c r="A1180" t="s">
        <v>0</v>
      </c>
      <c r="B1180" t="s">
        <v>264</v>
      </c>
      <c r="C1180" s="2">
        <v>45383</v>
      </c>
      <c r="D1180" s="2">
        <v>45747</v>
      </c>
      <c r="E1180" s="3">
        <v>300</v>
      </c>
      <c r="F1180" s="3">
        <v>0</v>
      </c>
      <c r="G1180" s="3">
        <v>0</v>
      </c>
      <c r="H1180" s="3">
        <v>300</v>
      </c>
      <c r="I1180" s="7">
        <v>150</v>
      </c>
      <c r="J1180">
        <f>VLOOKUP(B1180,[1]Foglio4!$A:$L,12,0)</f>
        <v>4</v>
      </c>
      <c r="K1180" s="13">
        <v>0.6</v>
      </c>
      <c r="L1180" s="8">
        <f t="shared" si="19"/>
        <v>90</v>
      </c>
    </row>
    <row r="1181" spans="1:12" x14ac:dyDescent="0.25">
      <c r="A1181" t="s">
        <v>0</v>
      </c>
      <c r="B1181" t="s">
        <v>1667</v>
      </c>
      <c r="C1181" s="2">
        <v>45383</v>
      </c>
      <c r="D1181" s="2">
        <v>45747</v>
      </c>
      <c r="E1181" s="3">
        <v>130000</v>
      </c>
      <c r="F1181" s="3">
        <v>0</v>
      </c>
      <c r="G1181" s="3">
        <v>0</v>
      </c>
      <c r="H1181" s="3">
        <v>130000</v>
      </c>
      <c r="I1181" s="7">
        <v>149.5</v>
      </c>
      <c r="J1181">
        <v>2</v>
      </c>
      <c r="K1181" s="13">
        <v>0.3</v>
      </c>
      <c r="L1181" s="8">
        <f t="shared" si="19"/>
        <v>44.85</v>
      </c>
    </row>
    <row r="1182" spans="1:12" x14ac:dyDescent="0.25">
      <c r="A1182" t="s">
        <v>0</v>
      </c>
      <c r="B1182" t="s">
        <v>1567</v>
      </c>
      <c r="C1182" s="2">
        <v>45383</v>
      </c>
      <c r="D1182" s="2">
        <v>45747</v>
      </c>
      <c r="E1182" s="3">
        <v>827</v>
      </c>
      <c r="F1182" s="3">
        <v>0</v>
      </c>
      <c r="G1182" s="3">
        <v>0</v>
      </c>
      <c r="H1182" s="3">
        <v>827</v>
      </c>
      <c r="I1182" s="7">
        <v>148.86000000000001</v>
      </c>
      <c r="J1182">
        <v>3</v>
      </c>
      <c r="K1182" s="13">
        <v>0.5</v>
      </c>
      <c r="L1182" s="8">
        <f t="shared" si="19"/>
        <v>74.430000000000007</v>
      </c>
    </row>
    <row r="1183" spans="1:12" x14ac:dyDescent="0.25">
      <c r="A1183" t="s">
        <v>0</v>
      </c>
      <c r="B1183" t="s">
        <v>1423</v>
      </c>
      <c r="C1183" s="2">
        <v>45383</v>
      </c>
      <c r="D1183" s="2">
        <v>45747</v>
      </c>
      <c r="E1183" s="3">
        <v>12</v>
      </c>
      <c r="F1183" s="3">
        <v>0</v>
      </c>
      <c r="G1183" s="3">
        <v>0</v>
      </c>
      <c r="H1183" s="3">
        <v>12</v>
      </c>
      <c r="I1183" s="7">
        <v>147.85</v>
      </c>
      <c r="J1183">
        <f>VLOOKUP(B1183,[1]Foglio4!$A:$L,12,0)</f>
        <v>4</v>
      </c>
      <c r="K1183" s="13">
        <v>0.6</v>
      </c>
      <c r="L1183" s="8">
        <f t="shared" si="19"/>
        <v>88.71</v>
      </c>
    </row>
    <row r="1184" spans="1:12" x14ac:dyDescent="0.25">
      <c r="A1184" t="s">
        <v>0</v>
      </c>
      <c r="B1184" t="s">
        <v>1078</v>
      </c>
      <c r="C1184" s="2">
        <v>45383</v>
      </c>
      <c r="D1184" s="2">
        <v>45747</v>
      </c>
      <c r="E1184" s="3">
        <v>49</v>
      </c>
      <c r="F1184" s="3">
        <v>0</v>
      </c>
      <c r="G1184" s="3">
        <v>0</v>
      </c>
      <c r="H1184" s="3">
        <v>49</v>
      </c>
      <c r="I1184" s="7">
        <v>147.72</v>
      </c>
      <c r="J1184">
        <f>VLOOKUP(B1184,[1]Foglio4!$A:$L,12,0)</f>
        <v>4</v>
      </c>
      <c r="K1184" s="13">
        <v>0.6</v>
      </c>
      <c r="L1184" s="8">
        <f t="shared" si="19"/>
        <v>88.631999999999991</v>
      </c>
    </row>
    <row r="1185" spans="1:12" x14ac:dyDescent="0.25">
      <c r="A1185" t="s">
        <v>0</v>
      </c>
      <c r="B1185" t="s">
        <v>120</v>
      </c>
      <c r="C1185" s="2">
        <v>45383</v>
      </c>
      <c r="D1185" s="2">
        <v>45747</v>
      </c>
      <c r="E1185" s="3">
        <v>9000</v>
      </c>
      <c r="F1185" s="3">
        <v>0</v>
      </c>
      <c r="G1185" s="3">
        <v>0</v>
      </c>
      <c r="H1185" s="3">
        <v>9000</v>
      </c>
      <c r="I1185" s="7">
        <v>147.6</v>
      </c>
      <c r="J1185">
        <v>2</v>
      </c>
      <c r="K1185" s="13">
        <v>0.3</v>
      </c>
      <c r="L1185" s="8">
        <f t="shared" si="19"/>
        <v>44.279999999999994</v>
      </c>
    </row>
    <row r="1186" spans="1:12" x14ac:dyDescent="0.25">
      <c r="A1186" t="s">
        <v>0</v>
      </c>
      <c r="B1186" t="s">
        <v>285</v>
      </c>
      <c r="C1186" s="2">
        <v>45383</v>
      </c>
      <c r="D1186" s="2">
        <v>45747</v>
      </c>
      <c r="E1186" s="3">
        <v>2000</v>
      </c>
      <c r="F1186" s="3">
        <v>0</v>
      </c>
      <c r="G1186" s="3">
        <v>0</v>
      </c>
      <c r="H1186" s="3">
        <v>2000</v>
      </c>
      <c r="I1186" s="7">
        <v>147</v>
      </c>
      <c r="J1186">
        <v>3</v>
      </c>
      <c r="K1186" s="13">
        <v>0.5</v>
      </c>
      <c r="L1186" s="8">
        <f t="shared" si="19"/>
        <v>73.5</v>
      </c>
    </row>
    <row r="1187" spans="1:12" x14ac:dyDescent="0.25">
      <c r="A1187" t="s">
        <v>0</v>
      </c>
      <c r="B1187" t="s">
        <v>1536</v>
      </c>
      <c r="C1187" s="2">
        <v>45383</v>
      </c>
      <c r="D1187" s="2">
        <v>45747</v>
      </c>
      <c r="E1187" s="3">
        <v>98</v>
      </c>
      <c r="F1187" s="3">
        <v>0</v>
      </c>
      <c r="G1187" s="3">
        <v>0</v>
      </c>
      <c r="H1187" s="3">
        <v>98</v>
      </c>
      <c r="I1187" s="7">
        <v>147</v>
      </c>
      <c r="J1187">
        <f>VLOOKUP(B1187,[1]Foglio4!$A:$L,12,0)</f>
        <v>4</v>
      </c>
      <c r="K1187" s="13">
        <v>0.6</v>
      </c>
      <c r="L1187" s="8">
        <f t="shared" si="19"/>
        <v>88.2</v>
      </c>
    </row>
    <row r="1188" spans="1:12" x14ac:dyDescent="0.25">
      <c r="A1188" t="s">
        <v>0</v>
      </c>
      <c r="B1188" t="s">
        <v>1790</v>
      </c>
      <c r="C1188" s="2">
        <v>45383</v>
      </c>
      <c r="D1188" s="2">
        <v>45747</v>
      </c>
      <c r="E1188" s="3">
        <v>6</v>
      </c>
      <c r="F1188" s="3">
        <v>0</v>
      </c>
      <c r="G1188" s="3">
        <v>0</v>
      </c>
      <c r="H1188" s="3">
        <v>6</v>
      </c>
      <c r="I1188" s="7">
        <v>146.94</v>
      </c>
      <c r="J1188">
        <v>2</v>
      </c>
      <c r="K1188" s="13">
        <v>0.3</v>
      </c>
      <c r="L1188" s="8">
        <f t="shared" si="19"/>
        <v>44.082000000000001</v>
      </c>
    </row>
    <row r="1189" spans="1:12" x14ac:dyDescent="0.25">
      <c r="A1189" t="s">
        <v>0</v>
      </c>
      <c r="B1189" t="s">
        <v>3</v>
      </c>
      <c r="C1189" s="2">
        <v>45383</v>
      </c>
      <c r="D1189" s="2">
        <v>45747</v>
      </c>
      <c r="E1189" s="4">
        <v>585.36</v>
      </c>
      <c r="F1189" s="3">
        <v>0</v>
      </c>
      <c r="G1189" s="3">
        <v>0</v>
      </c>
      <c r="H1189" s="4">
        <v>585.36</v>
      </c>
      <c r="I1189" s="7">
        <v>146.34</v>
      </c>
      <c r="J1189">
        <f>VLOOKUP(B1189,[1]Foglio4!$A:$L,12,0)</f>
        <v>4</v>
      </c>
      <c r="K1189" s="13">
        <v>0.6</v>
      </c>
      <c r="L1189" s="8">
        <f t="shared" si="19"/>
        <v>87.804000000000002</v>
      </c>
    </row>
    <row r="1190" spans="1:12" x14ac:dyDescent="0.25">
      <c r="A1190" t="s">
        <v>0</v>
      </c>
      <c r="B1190" t="s">
        <v>995</v>
      </c>
      <c r="C1190" s="2">
        <v>45383</v>
      </c>
      <c r="D1190" s="2">
        <v>45747</v>
      </c>
      <c r="E1190" s="3">
        <v>900</v>
      </c>
      <c r="F1190" s="3">
        <v>0</v>
      </c>
      <c r="G1190" s="3">
        <v>0</v>
      </c>
      <c r="H1190" s="3">
        <v>900</v>
      </c>
      <c r="I1190" s="7">
        <v>145.35</v>
      </c>
      <c r="J1190">
        <f>VLOOKUP(B1190,[1]Foglio4!$A:$L,12,0)</f>
        <v>4</v>
      </c>
      <c r="K1190" s="13">
        <v>0.6</v>
      </c>
      <c r="L1190" s="8">
        <f t="shared" si="19"/>
        <v>87.21</v>
      </c>
    </row>
    <row r="1191" spans="1:12" x14ac:dyDescent="0.25">
      <c r="A1191" t="s">
        <v>0</v>
      </c>
      <c r="B1191" t="s">
        <v>1620</v>
      </c>
      <c r="C1191" s="2">
        <v>45383</v>
      </c>
      <c r="D1191" s="2">
        <v>45747</v>
      </c>
      <c r="E1191" s="3">
        <v>4000</v>
      </c>
      <c r="F1191" s="3">
        <v>0</v>
      </c>
      <c r="G1191" s="3">
        <v>0</v>
      </c>
      <c r="H1191" s="3">
        <v>4000</v>
      </c>
      <c r="I1191" s="7">
        <v>145.24</v>
      </c>
      <c r="J1191">
        <v>4</v>
      </c>
      <c r="K1191" s="13">
        <v>0.6</v>
      </c>
      <c r="L1191" s="8">
        <f t="shared" si="19"/>
        <v>87.144000000000005</v>
      </c>
    </row>
    <row r="1192" spans="1:12" x14ac:dyDescent="0.25">
      <c r="A1192" t="s">
        <v>0</v>
      </c>
      <c r="B1192" t="s">
        <v>943</v>
      </c>
      <c r="C1192" s="2">
        <v>45383</v>
      </c>
      <c r="D1192" s="2">
        <v>45747</v>
      </c>
      <c r="E1192" s="3">
        <v>1450</v>
      </c>
      <c r="F1192" s="3">
        <v>0</v>
      </c>
      <c r="G1192" s="3">
        <v>0</v>
      </c>
      <c r="H1192" s="3">
        <v>1450</v>
      </c>
      <c r="I1192" s="7">
        <v>145</v>
      </c>
      <c r="J1192">
        <f>VLOOKUP(B1192,[1]Foglio4!$A:$L,12,0)</f>
        <v>4</v>
      </c>
      <c r="K1192" s="13">
        <v>0.6</v>
      </c>
      <c r="L1192" s="8">
        <f t="shared" si="19"/>
        <v>87</v>
      </c>
    </row>
    <row r="1193" spans="1:12" x14ac:dyDescent="0.25">
      <c r="A1193" t="s">
        <v>0</v>
      </c>
      <c r="B1193" t="s">
        <v>1238</v>
      </c>
      <c r="C1193" s="2">
        <v>45383</v>
      </c>
      <c r="D1193" s="2">
        <v>45747</v>
      </c>
      <c r="E1193" s="3">
        <v>50</v>
      </c>
      <c r="F1193" s="3">
        <v>0</v>
      </c>
      <c r="G1193" s="3">
        <v>0</v>
      </c>
      <c r="H1193" s="3">
        <v>50</v>
      </c>
      <c r="I1193" s="7">
        <v>144.94</v>
      </c>
      <c r="J1193">
        <f>VLOOKUP(B1193,[1]Foglio4!$A:$L,12,0)</f>
        <v>4</v>
      </c>
      <c r="K1193" s="13">
        <v>0.6</v>
      </c>
      <c r="L1193" s="8">
        <f t="shared" si="19"/>
        <v>86.963999999999999</v>
      </c>
    </row>
    <row r="1194" spans="1:12" x14ac:dyDescent="0.25">
      <c r="A1194" t="s">
        <v>0</v>
      </c>
      <c r="B1194" t="s">
        <v>238</v>
      </c>
      <c r="C1194" s="2">
        <v>45383</v>
      </c>
      <c r="D1194" s="2">
        <v>45747</v>
      </c>
      <c r="E1194" s="3">
        <v>1290</v>
      </c>
      <c r="F1194" s="3">
        <v>0</v>
      </c>
      <c r="G1194" s="3">
        <v>0</v>
      </c>
      <c r="H1194" s="3">
        <v>1290</v>
      </c>
      <c r="I1194" s="7">
        <v>144.79</v>
      </c>
      <c r="J1194">
        <f>VLOOKUP(B1194,[1]Foglio4!$A:$L,12,0)</f>
        <v>4</v>
      </c>
      <c r="K1194" s="13">
        <v>0.6</v>
      </c>
      <c r="L1194" s="8">
        <f t="shared" si="19"/>
        <v>86.873999999999995</v>
      </c>
    </row>
    <row r="1195" spans="1:12" x14ac:dyDescent="0.25">
      <c r="A1195" t="s">
        <v>0</v>
      </c>
      <c r="B1195" t="s">
        <v>1570</v>
      </c>
      <c r="C1195" s="2">
        <v>45383</v>
      </c>
      <c r="D1195" s="2">
        <v>45747</v>
      </c>
      <c r="E1195" s="3">
        <v>1445</v>
      </c>
      <c r="F1195" s="3">
        <v>0</v>
      </c>
      <c r="G1195" s="3">
        <v>0</v>
      </c>
      <c r="H1195" s="3">
        <v>1445</v>
      </c>
      <c r="I1195" s="7">
        <v>144.5</v>
      </c>
      <c r="J1195">
        <f>VLOOKUP(B1195,[1]Foglio4!$A:$L,12,0)</f>
        <v>4</v>
      </c>
      <c r="K1195" s="13">
        <v>0.6</v>
      </c>
      <c r="L1195" s="8">
        <f t="shared" si="19"/>
        <v>86.7</v>
      </c>
    </row>
    <row r="1196" spans="1:12" x14ac:dyDescent="0.25">
      <c r="A1196" t="s">
        <v>0</v>
      </c>
      <c r="B1196" t="s">
        <v>422</v>
      </c>
      <c r="C1196" s="2">
        <v>45383</v>
      </c>
      <c r="D1196" s="2">
        <v>45747</v>
      </c>
      <c r="E1196" s="3">
        <v>2055</v>
      </c>
      <c r="F1196" s="3">
        <v>0</v>
      </c>
      <c r="G1196" s="3">
        <v>0</v>
      </c>
      <c r="H1196" s="3">
        <v>2055</v>
      </c>
      <c r="I1196" s="7">
        <v>143.85</v>
      </c>
      <c r="J1196">
        <f>VLOOKUP(B1196,[1]Foglio4!$A:$L,12,0)</f>
        <v>4</v>
      </c>
      <c r="K1196" s="13">
        <v>0.6</v>
      </c>
      <c r="L1196" s="8">
        <f t="shared" si="19"/>
        <v>86.309999999999988</v>
      </c>
    </row>
    <row r="1197" spans="1:12" x14ac:dyDescent="0.25">
      <c r="A1197" t="s">
        <v>0</v>
      </c>
      <c r="B1197" t="s">
        <v>278</v>
      </c>
      <c r="C1197" s="2">
        <v>45383</v>
      </c>
      <c r="D1197" s="2">
        <v>45747</v>
      </c>
      <c r="E1197" s="3">
        <v>718</v>
      </c>
      <c r="F1197" s="3">
        <v>0</v>
      </c>
      <c r="G1197" s="3">
        <v>0</v>
      </c>
      <c r="H1197" s="3">
        <v>718</v>
      </c>
      <c r="I1197" s="7">
        <v>143.6</v>
      </c>
      <c r="J1197">
        <f>VLOOKUP(B1197,[1]Foglio4!$A:$L,12,0)</f>
        <v>4</v>
      </c>
      <c r="K1197" s="13">
        <v>0.6</v>
      </c>
      <c r="L1197" s="8">
        <f t="shared" si="19"/>
        <v>86.16</v>
      </c>
    </row>
    <row r="1198" spans="1:12" x14ac:dyDescent="0.25">
      <c r="A1198" t="s">
        <v>0</v>
      </c>
      <c r="B1198" t="s">
        <v>472</v>
      </c>
      <c r="C1198" s="2">
        <v>45383</v>
      </c>
      <c r="D1198" s="2">
        <v>45747</v>
      </c>
      <c r="E1198" s="3">
        <v>3560</v>
      </c>
      <c r="F1198" s="3">
        <v>0</v>
      </c>
      <c r="G1198" s="3">
        <v>0</v>
      </c>
      <c r="H1198" s="3">
        <v>3560</v>
      </c>
      <c r="I1198" s="7">
        <v>143.47</v>
      </c>
      <c r="J1198">
        <v>3</v>
      </c>
      <c r="K1198" s="13">
        <v>0.5</v>
      </c>
      <c r="L1198" s="8">
        <f t="shared" si="19"/>
        <v>71.734999999999999</v>
      </c>
    </row>
    <row r="1199" spans="1:12" x14ac:dyDescent="0.25">
      <c r="A1199" t="s">
        <v>0</v>
      </c>
      <c r="B1199" t="s">
        <v>361</v>
      </c>
      <c r="C1199" s="2">
        <v>45383</v>
      </c>
      <c r="D1199" s="2">
        <v>45747</v>
      </c>
      <c r="E1199" s="3">
        <v>4000</v>
      </c>
      <c r="F1199" s="3">
        <v>0</v>
      </c>
      <c r="G1199" s="3">
        <v>0</v>
      </c>
      <c r="H1199" s="3">
        <v>4000</v>
      </c>
      <c r="I1199" s="7">
        <v>143.32</v>
      </c>
      <c r="J1199">
        <f>VLOOKUP(B1199,[1]Foglio4!$A:$L,12,0)</f>
        <v>4</v>
      </c>
      <c r="K1199" s="13">
        <v>0.6</v>
      </c>
      <c r="L1199" s="8">
        <f t="shared" si="19"/>
        <v>85.99199999999999</v>
      </c>
    </row>
    <row r="1200" spans="1:12" x14ac:dyDescent="0.25">
      <c r="A1200" t="s">
        <v>0</v>
      </c>
      <c r="B1200" t="s">
        <v>1090</v>
      </c>
      <c r="C1200" s="2">
        <v>45383</v>
      </c>
      <c r="D1200" s="2">
        <v>45747</v>
      </c>
      <c r="E1200" s="3">
        <v>123</v>
      </c>
      <c r="F1200" s="3">
        <v>0</v>
      </c>
      <c r="G1200" s="3">
        <v>0</v>
      </c>
      <c r="H1200" s="3">
        <v>123</v>
      </c>
      <c r="I1200" s="7">
        <v>142.69999999999999</v>
      </c>
      <c r="J1200">
        <f>VLOOKUP(B1200,[1]Foglio4!$A:$L,12,0)</f>
        <v>4</v>
      </c>
      <c r="K1200" s="13">
        <v>0.6</v>
      </c>
      <c r="L1200" s="8">
        <f t="shared" si="19"/>
        <v>85.61999999999999</v>
      </c>
    </row>
    <row r="1201" spans="1:12" x14ac:dyDescent="0.25">
      <c r="A1201" t="s">
        <v>0</v>
      </c>
      <c r="B1201" t="s">
        <v>532</v>
      </c>
      <c r="C1201" s="2">
        <v>45383</v>
      </c>
      <c r="D1201" s="2">
        <v>45747</v>
      </c>
      <c r="E1201" s="3">
        <v>7116</v>
      </c>
      <c r="F1201" s="3">
        <v>0</v>
      </c>
      <c r="G1201" s="3">
        <v>0</v>
      </c>
      <c r="H1201" s="3">
        <v>7116</v>
      </c>
      <c r="I1201" s="7">
        <v>142.32</v>
      </c>
      <c r="J1201">
        <v>3</v>
      </c>
      <c r="K1201" s="13">
        <v>0.5</v>
      </c>
      <c r="L1201" s="8">
        <f t="shared" si="19"/>
        <v>71.16</v>
      </c>
    </row>
    <row r="1202" spans="1:12" x14ac:dyDescent="0.25">
      <c r="A1202" t="s">
        <v>0</v>
      </c>
      <c r="B1202" t="s">
        <v>1558</v>
      </c>
      <c r="C1202" s="2">
        <v>45383</v>
      </c>
      <c r="D1202" s="2">
        <v>45747</v>
      </c>
      <c r="E1202" s="3">
        <v>255</v>
      </c>
      <c r="F1202" s="3">
        <v>0</v>
      </c>
      <c r="G1202" s="3">
        <v>0</v>
      </c>
      <c r="H1202" s="3">
        <v>255</v>
      </c>
      <c r="I1202" s="7">
        <v>140.25</v>
      </c>
      <c r="J1202">
        <v>2</v>
      </c>
      <c r="K1202" s="13">
        <v>0.3</v>
      </c>
      <c r="L1202" s="8">
        <f t="shared" si="19"/>
        <v>42.074999999999996</v>
      </c>
    </row>
    <row r="1203" spans="1:12" x14ac:dyDescent="0.25">
      <c r="A1203" t="s">
        <v>0</v>
      </c>
      <c r="B1203" t="s">
        <v>888</v>
      </c>
      <c r="C1203" s="2">
        <v>45383</v>
      </c>
      <c r="D1203" s="2">
        <v>45747</v>
      </c>
      <c r="E1203" s="3">
        <v>8318</v>
      </c>
      <c r="F1203" s="3">
        <v>0</v>
      </c>
      <c r="G1203" s="3">
        <v>0</v>
      </c>
      <c r="H1203" s="3">
        <v>8318</v>
      </c>
      <c r="I1203" s="7">
        <v>140.08000000000001</v>
      </c>
      <c r="J1203">
        <v>3</v>
      </c>
      <c r="K1203" s="13">
        <v>0.5</v>
      </c>
      <c r="L1203" s="8">
        <f t="shared" si="19"/>
        <v>70.040000000000006</v>
      </c>
    </row>
    <row r="1204" spans="1:12" x14ac:dyDescent="0.25">
      <c r="A1204" t="s">
        <v>0</v>
      </c>
      <c r="B1204" t="s">
        <v>485</v>
      </c>
      <c r="C1204" s="2">
        <v>45383</v>
      </c>
      <c r="D1204" s="2">
        <v>45747</v>
      </c>
      <c r="E1204" s="3">
        <v>700</v>
      </c>
      <c r="F1204" s="3">
        <v>0</v>
      </c>
      <c r="G1204" s="3">
        <v>0</v>
      </c>
      <c r="H1204" s="3">
        <v>700</v>
      </c>
      <c r="I1204" s="7">
        <v>140</v>
      </c>
      <c r="J1204">
        <v>3</v>
      </c>
      <c r="K1204" s="13">
        <v>0.5</v>
      </c>
      <c r="L1204" s="8">
        <f t="shared" si="19"/>
        <v>70</v>
      </c>
    </row>
    <row r="1205" spans="1:12" x14ac:dyDescent="0.25">
      <c r="A1205" t="s">
        <v>0</v>
      </c>
      <c r="B1205" t="s">
        <v>1402</v>
      </c>
      <c r="C1205" s="2">
        <v>45383</v>
      </c>
      <c r="D1205" s="2">
        <v>45747</v>
      </c>
      <c r="E1205" s="3">
        <v>134</v>
      </c>
      <c r="F1205" s="3">
        <v>0</v>
      </c>
      <c r="G1205" s="3">
        <v>0</v>
      </c>
      <c r="H1205" s="3">
        <v>134</v>
      </c>
      <c r="I1205" s="7">
        <v>139.9</v>
      </c>
      <c r="J1205">
        <f>VLOOKUP(B1205,[1]Foglio4!$A:$L,12,0)</f>
        <v>4</v>
      </c>
      <c r="K1205" s="13">
        <v>0.6</v>
      </c>
      <c r="L1205" s="8">
        <f t="shared" si="19"/>
        <v>83.94</v>
      </c>
    </row>
    <row r="1206" spans="1:12" x14ac:dyDescent="0.25">
      <c r="A1206" t="s">
        <v>0</v>
      </c>
      <c r="B1206" t="s">
        <v>834</v>
      </c>
      <c r="C1206" s="2">
        <v>45383</v>
      </c>
      <c r="D1206" s="2">
        <v>45747</v>
      </c>
      <c r="E1206" s="3">
        <v>539</v>
      </c>
      <c r="F1206" s="3">
        <v>0</v>
      </c>
      <c r="G1206" s="3">
        <v>0</v>
      </c>
      <c r="H1206" s="3">
        <v>539</v>
      </c>
      <c r="I1206" s="7">
        <v>139.85</v>
      </c>
      <c r="J1206">
        <v>4</v>
      </c>
      <c r="K1206" s="13">
        <v>0.6</v>
      </c>
      <c r="L1206" s="8">
        <f t="shared" si="19"/>
        <v>83.91</v>
      </c>
    </row>
    <row r="1207" spans="1:12" x14ac:dyDescent="0.25">
      <c r="A1207" t="s">
        <v>0</v>
      </c>
      <c r="B1207" t="s">
        <v>1164</v>
      </c>
      <c r="C1207" s="2">
        <v>45383</v>
      </c>
      <c r="D1207" s="2">
        <v>45747</v>
      </c>
      <c r="E1207" s="3">
        <v>77</v>
      </c>
      <c r="F1207" s="3">
        <v>0</v>
      </c>
      <c r="G1207" s="3">
        <v>0</v>
      </c>
      <c r="H1207" s="3">
        <v>77</v>
      </c>
      <c r="I1207" s="7">
        <v>139.37</v>
      </c>
      <c r="J1207">
        <f>VLOOKUP(B1207,[1]Foglio4!$A:$L,12,0)</f>
        <v>4</v>
      </c>
      <c r="K1207" s="13">
        <v>0.6</v>
      </c>
      <c r="L1207" s="8">
        <f t="shared" si="19"/>
        <v>83.622</v>
      </c>
    </row>
    <row r="1208" spans="1:12" x14ac:dyDescent="0.25">
      <c r="A1208" t="s">
        <v>0</v>
      </c>
      <c r="B1208" t="s">
        <v>1425</v>
      </c>
      <c r="C1208" s="2">
        <v>45383</v>
      </c>
      <c r="D1208" s="2">
        <v>45747</v>
      </c>
      <c r="E1208" s="3">
        <v>60</v>
      </c>
      <c r="F1208" s="3">
        <v>0</v>
      </c>
      <c r="G1208" s="3">
        <v>0</v>
      </c>
      <c r="H1208" s="3">
        <v>60</v>
      </c>
      <c r="I1208" s="7">
        <v>138.07</v>
      </c>
      <c r="J1208">
        <f>VLOOKUP(B1208,[1]Foglio4!$A:$L,12,0)</f>
        <v>4</v>
      </c>
      <c r="K1208" s="13">
        <v>0.6</v>
      </c>
      <c r="L1208" s="8">
        <f t="shared" si="19"/>
        <v>82.841999999999999</v>
      </c>
    </row>
    <row r="1209" spans="1:12" x14ac:dyDescent="0.25">
      <c r="A1209" t="s">
        <v>0</v>
      </c>
      <c r="B1209" t="s">
        <v>1566</v>
      </c>
      <c r="C1209" s="2">
        <v>45383</v>
      </c>
      <c r="D1209" s="2">
        <v>45747</v>
      </c>
      <c r="E1209" s="3">
        <v>251</v>
      </c>
      <c r="F1209" s="3">
        <v>0</v>
      </c>
      <c r="G1209" s="3">
        <v>0</v>
      </c>
      <c r="H1209" s="3">
        <v>251</v>
      </c>
      <c r="I1209" s="7">
        <v>138.05000000000001</v>
      </c>
      <c r="J1209">
        <v>2</v>
      </c>
      <c r="K1209" s="13">
        <v>0.3</v>
      </c>
      <c r="L1209" s="8">
        <f t="shared" si="19"/>
        <v>41.414999999999999</v>
      </c>
    </row>
    <row r="1210" spans="1:12" x14ac:dyDescent="0.25">
      <c r="A1210" t="s">
        <v>0</v>
      </c>
      <c r="B1210" t="s">
        <v>696</v>
      </c>
      <c r="C1210" s="2">
        <v>45383</v>
      </c>
      <c r="D1210" s="2">
        <v>45747</v>
      </c>
      <c r="E1210" s="3">
        <v>1300</v>
      </c>
      <c r="F1210" s="3">
        <v>0</v>
      </c>
      <c r="G1210" s="3">
        <v>0</v>
      </c>
      <c r="H1210" s="3">
        <v>1300</v>
      </c>
      <c r="I1210" s="7">
        <v>136.76</v>
      </c>
      <c r="J1210">
        <v>3</v>
      </c>
      <c r="K1210" s="13">
        <v>0.5</v>
      </c>
      <c r="L1210" s="8">
        <f t="shared" si="19"/>
        <v>68.38</v>
      </c>
    </row>
    <row r="1211" spans="1:12" x14ac:dyDescent="0.25">
      <c r="A1211" t="s">
        <v>0</v>
      </c>
      <c r="B1211" t="s">
        <v>1552</v>
      </c>
      <c r="C1211" s="2">
        <v>45383</v>
      </c>
      <c r="D1211" s="2">
        <v>45747</v>
      </c>
      <c r="E1211" s="3">
        <v>247</v>
      </c>
      <c r="F1211" s="3">
        <v>0</v>
      </c>
      <c r="G1211" s="3">
        <v>0</v>
      </c>
      <c r="H1211" s="3">
        <v>247</v>
      </c>
      <c r="I1211" s="7">
        <v>135.85</v>
      </c>
      <c r="J1211">
        <v>2</v>
      </c>
      <c r="K1211" s="13">
        <v>0.3</v>
      </c>
      <c r="L1211" s="8">
        <f t="shared" si="19"/>
        <v>40.754999999999995</v>
      </c>
    </row>
    <row r="1212" spans="1:12" x14ac:dyDescent="0.25">
      <c r="A1212" t="s">
        <v>0</v>
      </c>
      <c r="B1212" t="s">
        <v>1554</v>
      </c>
      <c r="C1212" s="2">
        <v>45383</v>
      </c>
      <c r="D1212" s="2">
        <v>45747</v>
      </c>
      <c r="E1212" s="3">
        <v>247</v>
      </c>
      <c r="F1212" s="3">
        <v>0</v>
      </c>
      <c r="G1212" s="3">
        <v>0</v>
      </c>
      <c r="H1212" s="3">
        <v>247</v>
      </c>
      <c r="I1212" s="7">
        <v>135.85</v>
      </c>
      <c r="J1212">
        <v>2</v>
      </c>
      <c r="K1212" s="13">
        <v>0.3</v>
      </c>
      <c r="L1212" s="8">
        <f t="shared" si="19"/>
        <v>40.754999999999995</v>
      </c>
    </row>
    <row r="1213" spans="1:12" x14ac:dyDescent="0.25">
      <c r="A1213" t="s">
        <v>0</v>
      </c>
      <c r="B1213" t="s">
        <v>1564</v>
      </c>
      <c r="C1213" s="2">
        <v>45383</v>
      </c>
      <c r="D1213" s="2">
        <v>45747</v>
      </c>
      <c r="E1213" s="3">
        <v>247</v>
      </c>
      <c r="F1213" s="3">
        <v>0</v>
      </c>
      <c r="G1213" s="3">
        <v>0</v>
      </c>
      <c r="H1213" s="3">
        <v>247</v>
      </c>
      <c r="I1213" s="7">
        <v>135.85</v>
      </c>
      <c r="J1213">
        <v>2</v>
      </c>
      <c r="K1213" s="13">
        <v>0.3</v>
      </c>
      <c r="L1213" s="8">
        <f t="shared" si="19"/>
        <v>40.754999999999995</v>
      </c>
    </row>
    <row r="1214" spans="1:12" x14ac:dyDescent="0.25">
      <c r="A1214" t="s">
        <v>0</v>
      </c>
      <c r="B1214" t="s">
        <v>1400</v>
      </c>
      <c r="C1214" s="2">
        <v>45383</v>
      </c>
      <c r="D1214" s="2">
        <v>45747</v>
      </c>
      <c r="E1214" s="3">
        <v>360</v>
      </c>
      <c r="F1214" s="3">
        <v>0</v>
      </c>
      <c r="G1214" s="3">
        <v>0</v>
      </c>
      <c r="H1214" s="3">
        <v>360</v>
      </c>
      <c r="I1214" s="7">
        <v>135.63</v>
      </c>
      <c r="J1214">
        <f>VLOOKUP(B1214,[1]Foglio4!$A:$L,12,0)</f>
        <v>4</v>
      </c>
      <c r="K1214" s="13">
        <v>0.6</v>
      </c>
      <c r="L1214" s="8">
        <f t="shared" si="19"/>
        <v>81.378</v>
      </c>
    </row>
    <row r="1215" spans="1:12" x14ac:dyDescent="0.25">
      <c r="A1215" t="s">
        <v>0</v>
      </c>
      <c r="B1215" t="s">
        <v>1217</v>
      </c>
      <c r="C1215" s="2">
        <v>45383</v>
      </c>
      <c r="D1215" s="2">
        <v>45747</v>
      </c>
      <c r="E1215" s="3">
        <v>270</v>
      </c>
      <c r="F1215" s="3">
        <v>0</v>
      </c>
      <c r="G1215" s="3">
        <v>0</v>
      </c>
      <c r="H1215" s="3">
        <v>270</v>
      </c>
      <c r="I1215" s="7">
        <v>135</v>
      </c>
      <c r="J1215">
        <f>VLOOKUP(B1215,[1]Foglio4!$A:$L,12,0)</f>
        <v>4</v>
      </c>
      <c r="K1215" s="13">
        <v>0.6</v>
      </c>
      <c r="L1215" s="8">
        <f t="shared" si="19"/>
        <v>81</v>
      </c>
    </row>
    <row r="1216" spans="1:12" x14ac:dyDescent="0.25">
      <c r="A1216" t="s">
        <v>0</v>
      </c>
      <c r="B1216" t="s">
        <v>1635</v>
      </c>
      <c r="C1216" s="2">
        <v>45383</v>
      </c>
      <c r="D1216" s="2">
        <v>45747</v>
      </c>
      <c r="E1216" s="3">
        <v>45000</v>
      </c>
      <c r="F1216" s="3">
        <v>0</v>
      </c>
      <c r="G1216" s="3">
        <v>0</v>
      </c>
      <c r="H1216" s="3">
        <v>45000</v>
      </c>
      <c r="I1216" s="7">
        <v>135</v>
      </c>
      <c r="J1216">
        <f>VLOOKUP(B1216,[1]Foglio4!$A:$L,12,0)</f>
        <v>4</v>
      </c>
      <c r="K1216" s="13">
        <v>0.6</v>
      </c>
      <c r="L1216" s="8">
        <f t="shared" si="19"/>
        <v>81</v>
      </c>
    </row>
    <row r="1217" spans="1:12" x14ac:dyDescent="0.25">
      <c r="A1217" t="s">
        <v>0</v>
      </c>
      <c r="B1217" t="s">
        <v>1646</v>
      </c>
      <c r="C1217" s="2">
        <v>45383</v>
      </c>
      <c r="D1217" s="2">
        <v>45747</v>
      </c>
      <c r="E1217" s="3">
        <v>63060</v>
      </c>
      <c r="F1217" s="3">
        <v>0</v>
      </c>
      <c r="G1217" s="3">
        <v>0</v>
      </c>
      <c r="H1217" s="3">
        <v>63060</v>
      </c>
      <c r="I1217" s="7">
        <v>134.8835</v>
      </c>
      <c r="J1217">
        <v>2</v>
      </c>
      <c r="K1217" s="13">
        <v>0.3</v>
      </c>
      <c r="L1217" s="8">
        <f t="shared" si="19"/>
        <v>40.465049999999998</v>
      </c>
    </row>
    <row r="1218" spans="1:12" x14ac:dyDescent="0.25">
      <c r="A1218" t="s">
        <v>0</v>
      </c>
      <c r="B1218" t="s">
        <v>420</v>
      </c>
      <c r="C1218" s="2">
        <v>45383</v>
      </c>
      <c r="D1218" s="2">
        <v>45747</v>
      </c>
      <c r="E1218" s="3">
        <v>320</v>
      </c>
      <c r="F1218" s="3">
        <v>0</v>
      </c>
      <c r="G1218" s="3">
        <v>0</v>
      </c>
      <c r="H1218" s="3">
        <v>320</v>
      </c>
      <c r="I1218" s="7">
        <v>134.4</v>
      </c>
      <c r="J1218">
        <v>3</v>
      </c>
      <c r="K1218" s="13">
        <v>0.5</v>
      </c>
      <c r="L1218" s="8">
        <f t="shared" si="19"/>
        <v>67.2</v>
      </c>
    </row>
    <row r="1219" spans="1:12" x14ac:dyDescent="0.25">
      <c r="A1219" t="s">
        <v>0</v>
      </c>
      <c r="B1219" t="s">
        <v>961</v>
      </c>
      <c r="C1219" s="2">
        <v>45383</v>
      </c>
      <c r="D1219" s="2">
        <v>45747</v>
      </c>
      <c r="E1219" s="3">
        <v>1918</v>
      </c>
      <c r="F1219" s="3">
        <v>0</v>
      </c>
      <c r="G1219" s="3">
        <v>0</v>
      </c>
      <c r="H1219" s="3">
        <v>1918</v>
      </c>
      <c r="I1219" s="7">
        <v>134.26</v>
      </c>
      <c r="J1219">
        <f>VLOOKUP(B1219,[1]Foglio4!$A:$L,12,0)</f>
        <v>4</v>
      </c>
      <c r="K1219" s="13">
        <v>0.6</v>
      </c>
      <c r="L1219" s="8">
        <f t="shared" si="19"/>
        <v>80.555999999999997</v>
      </c>
    </row>
    <row r="1220" spans="1:12" x14ac:dyDescent="0.25">
      <c r="A1220" t="s">
        <v>0</v>
      </c>
      <c r="B1220" t="s">
        <v>1592</v>
      </c>
      <c r="C1220" s="2">
        <v>45383</v>
      </c>
      <c r="D1220" s="2">
        <v>45747</v>
      </c>
      <c r="E1220" s="3">
        <v>40</v>
      </c>
      <c r="F1220" s="3">
        <v>0</v>
      </c>
      <c r="G1220" s="3">
        <v>0</v>
      </c>
      <c r="H1220" s="3">
        <v>40</v>
      </c>
      <c r="I1220" s="7">
        <v>134</v>
      </c>
      <c r="J1220">
        <v>2</v>
      </c>
      <c r="K1220" s="13">
        <v>0.3</v>
      </c>
      <c r="L1220" s="8">
        <f t="shared" si="19"/>
        <v>40.199999999999996</v>
      </c>
    </row>
    <row r="1221" spans="1:12" x14ac:dyDescent="0.25">
      <c r="A1221" t="s">
        <v>0</v>
      </c>
      <c r="B1221" t="s">
        <v>1056</v>
      </c>
      <c r="C1221" s="2">
        <v>45383</v>
      </c>
      <c r="D1221" s="2">
        <v>45747</v>
      </c>
      <c r="E1221" s="3">
        <v>250</v>
      </c>
      <c r="F1221" s="3">
        <v>0</v>
      </c>
      <c r="G1221" s="3">
        <v>0</v>
      </c>
      <c r="H1221" s="3">
        <v>250</v>
      </c>
      <c r="I1221" s="7">
        <v>133.97999999999999</v>
      </c>
      <c r="J1221">
        <f>VLOOKUP(B1221,[1]Foglio4!$A:$L,12,0)</f>
        <v>4</v>
      </c>
      <c r="K1221" s="13">
        <v>0.6</v>
      </c>
      <c r="L1221" s="8">
        <f t="shared" si="19"/>
        <v>80.387999999999991</v>
      </c>
    </row>
    <row r="1222" spans="1:12" x14ac:dyDescent="0.25">
      <c r="A1222" t="s">
        <v>0</v>
      </c>
      <c r="B1222" t="s">
        <v>1811</v>
      </c>
      <c r="C1222" s="2">
        <v>45383</v>
      </c>
      <c r="D1222" s="2">
        <v>45747</v>
      </c>
      <c r="E1222" s="3">
        <v>30</v>
      </c>
      <c r="F1222" s="3">
        <v>0</v>
      </c>
      <c r="G1222" s="3">
        <v>0</v>
      </c>
      <c r="H1222" s="3">
        <v>30</v>
      </c>
      <c r="I1222" s="7">
        <v>133.80000000000001</v>
      </c>
      <c r="J1222">
        <f>VLOOKUP(B1222,[1]Foglio4!$A:$L,12,0)</f>
        <v>4</v>
      </c>
      <c r="K1222" s="13">
        <v>0.6</v>
      </c>
      <c r="L1222" s="8">
        <f t="shared" si="19"/>
        <v>80.28</v>
      </c>
    </row>
    <row r="1223" spans="1:12" x14ac:dyDescent="0.25">
      <c r="A1223" t="s">
        <v>0</v>
      </c>
      <c r="B1223" t="s">
        <v>1702</v>
      </c>
      <c r="C1223" s="2">
        <v>45383</v>
      </c>
      <c r="D1223" s="2">
        <v>45747</v>
      </c>
      <c r="E1223" s="3">
        <v>45000</v>
      </c>
      <c r="F1223" s="3">
        <v>0</v>
      </c>
      <c r="G1223" s="3">
        <v>0</v>
      </c>
      <c r="H1223" s="3">
        <v>45000</v>
      </c>
      <c r="I1223" s="7">
        <v>133.19999999999999</v>
      </c>
      <c r="J1223">
        <v>2</v>
      </c>
      <c r="K1223" s="13">
        <v>0.3</v>
      </c>
      <c r="L1223" s="8">
        <f t="shared" si="19"/>
        <v>39.959999999999994</v>
      </c>
    </row>
    <row r="1224" spans="1:12" x14ac:dyDescent="0.25">
      <c r="A1224" t="s">
        <v>0</v>
      </c>
      <c r="B1224" t="s">
        <v>997</v>
      </c>
      <c r="C1224" s="2">
        <v>45383</v>
      </c>
      <c r="D1224" s="2">
        <v>45747</v>
      </c>
      <c r="E1224" s="3">
        <v>830</v>
      </c>
      <c r="F1224" s="3">
        <v>0</v>
      </c>
      <c r="G1224" s="3">
        <v>0</v>
      </c>
      <c r="H1224" s="3">
        <v>830</v>
      </c>
      <c r="I1224" s="7">
        <v>133.05000000000001</v>
      </c>
      <c r="J1224">
        <f>VLOOKUP(B1224,[1]Foglio4!$A:$L,12,0)</f>
        <v>4</v>
      </c>
      <c r="K1224" s="13">
        <v>0.6</v>
      </c>
      <c r="L1224" s="8">
        <f t="shared" si="19"/>
        <v>79.83</v>
      </c>
    </row>
    <row r="1225" spans="1:12" x14ac:dyDescent="0.25">
      <c r="A1225" t="s">
        <v>0</v>
      </c>
      <c r="B1225" t="s">
        <v>1401</v>
      </c>
      <c r="C1225" s="2">
        <v>45383</v>
      </c>
      <c r="D1225" s="2">
        <v>45747</v>
      </c>
      <c r="E1225" s="3">
        <v>392</v>
      </c>
      <c r="F1225" s="3">
        <v>0</v>
      </c>
      <c r="G1225" s="3">
        <v>0</v>
      </c>
      <c r="H1225" s="3">
        <v>392</v>
      </c>
      <c r="I1225" s="7">
        <v>132.08000000000001</v>
      </c>
      <c r="J1225">
        <f>VLOOKUP(B1225,[1]Foglio4!$A:$L,12,0)</f>
        <v>4</v>
      </c>
      <c r="K1225" s="13">
        <v>0.6</v>
      </c>
      <c r="L1225" s="8">
        <f t="shared" si="19"/>
        <v>79.248000000000005</v>
      </c>
    </row>
    <row r="1226" spans="1:12" x14ac:dyDescent="0.25">
      <c r="A1226" t="s">
        <v>0</v>
      </c>
      <c r="B1226" t="s">
        <v>1605</v>
      </c>
      <c r="C1226" s="2">
        <v>45383</v>
      </c>
      <c r="D1226" s="2">
        <v>45747</v>
      </c>
      <c r="E1226" s="3">
        <v>40000</v>
      </c>
      <c r="F1226" s="3">
        <v>0</v>
      </c>
      <c r="G1226" s="3">
        <v>0</v>
      </c>
      <c r="H1226" s="3">
        <v>40000</v>
      </c>
      <c r="I1226" s="7">
        <v>132</v>
      </c>
      <c r="J1226">
        <v>2</v>
      </c>
      <c r="K1226" s="13">
        <v>0.3</v>
      </c>
      <c r="L1226" s="8">
        <f t="shared" si="19"/>
        <v>39.6</v>
      </c>
    </row>
    <row r="1227" spans="1:12" x14ac:dyDescent="0.25">
      <c r="A1227" t="s">
        <v>0</v>
      </c>
      <c r="B1227" t="s">
        <v>1809</v>
      </c>
      <c r="C1227" s="2">
        <v>45383</v>
      </c>
      <c r="D1227" s="2">
        <v>45747</v>
      </c>
      <c r="E1227" s="3">
        <v>50</v>
      </c>
      <c r="F1227" s="3">
        <v>0</v>
      </c>
      <c r="G1227" s="3">
        <v>0</v>
      </c>
      <c r="H1227" s="3">
        <v>50</v>
      </c>
      <c r="I1227" s="7">
        <v>132</v>
      </c>
      <c r="J1227">
        <v>2</v>
      </c>
      <c r="K1227" s="13">
        <v>0.3</v>
      </c>
      <c r="L1227" s="8">
        <f t="shared" ref="L1227:L1290" si="20">+K1227*I1227</f>
        <v>39.6</v>
      </c>
    </row>
    <row r="1228" spans="1:12" x14ac:dyDescent="0.25">
      <c r="A1228" t="s">
        <v>0</v>
      </c>
      <c r="B1228" t="s">
        <v>1152</v>
      </c>
      <c r="C1228" s="2">
        <v>45383</v>
      </c>
      <c r="D1228" s="2">
        <v>45747</v>
      </c>
      <c r="E1228" s="3">
        <v>13</v>
      </c>
      <c r="F1228" s="3">
        <v>0</v>
      </c>
      <c r="G1228" s="3">
        <v>0</v>
      </c>
      <c r="H1228" s="3">
        <v>13</v>
      </c>
      <c r="I1228" s="7">
        <v>131.56</v>
      </c>
      <c r="J1228">
        <v>3</v>
      </c>
      <c r="K1228" s="13">
        <v>0.5</v>
      </c>
      <c r="L1228" s="8">
        <f t="shared" si="20"/>
        <v>65.78</v>
      </c>
    </row>
    <row r="1229" spans="1:12" x14ac:dyDescent="0.25">
      <c r="A1229" t="s">
        <v>0</v>
      </c>
      <c r="B1229" t="s">
        <v>1617</v>
      </c>
      <c r="C1229" s="2">
        <v>45383</v>
      </c>
      <c r="D1229" s="2">
        <v>45747</v>
      </c>
      <c r="E1229" s="3">
        <v>32000</v>
      </c>
      <c r="F1229" s="3">
        <v>0</v>
      </c>
      <c r="G1229" s="3">
        <v>0</v>
      </c>
      <c r="H1229" s="3">
        <v>32000</v>
      </c>
      <c r="I1229" s="7">
        <v>131.19999999999999</v>
      </c>
      <c r="J1229">
        <f>VLOOKUP(B1229,[1]Foglio4!$A:$L,12,0)</f>
        <v>4</v>
      </c>
      <c r="K1229" s="13">
        <v>0.6</v>
      </c>
      <c r="L1229" s="8">
        <f t="shared" si="20"/>
        <v>78.719999999999985</v>
      </c>
    </row>
    <row r="1230" spans="1:12" x14ac:dyDescent="0.25">
      <c r="A1230" t="s">
        <v>0</v>
      </c>
      <c r="B1230" t="s">
        <v>1263</v>
      </c>
      <c r="C1230" s="2">
        <v>45383</v>
      </c>
      <c r="D1230" s="2">
        <v>45747</v>
      </c>
      <c r="E1230" s="3">
        <v>30</v>
      </c>
      <c r="F1230" s="3">
        <v>0</v>
      </c>
      <c r="G1230" s="3">
        <v>0</v>
      </c>
      <c r="H1230" s="3">
        <v>30</v>
      </c>
      <c r="I1230" s="7">
        <v>129.80000000000001</v>
      </c>
      <c r="J1230">
        <v>3</v>
      </c>
      <c r="K1230" s="13">
        <v>0.5</v>
      </c>
      <c r="L1230" s="8">
        <f t="shared" si="20"/>
        <v>64.900000000000006</v>
      </c>
    </row>
    <row r="1231" spans="1:12" x14ac:dyDescent="0.25">
      <c r="A1231" t="s">
        <v>0</v>
      </c>
      <c r="B1231" t="s">
        <v>634</v>
      </c>
      <c r="C1231" s="2">
        <v>45383</v>
      </c>
      <c r="D1231" s="2">
        <v>45747</v>
      </c>
      <c r="E1231" s="3">
        <v>2059</v>
      </c>
      <c r="F1231" s="3">
        <v>0</v>
      </c>
      <c r="G1231" s="3">
        <v>0</v>
      </c>
      <c r="H1231" s="3">
        <v>2059</v>
      </c>
      <c r="I1231" s="7">
        <v>129.72</v>
      </c>
      <c r="J1231">
        <v>3</v>
      </c>
      <c r="K1231" s="13">
        <v>0.5</v>
      </c>
      <c r="L1231" s="8">
        <f t="shared" si="20"/>
        <v>64.86</v>
      </c>
    </row>
    <row r="1232" spans="1:12" x14ac:dyDescent="0.25">
      <c r="A1232" t="s">
        <v>0</v>
      </c>
      <c r="B1232" t="s">
        <v>523</v>
      </c>
      <c r="C1232" s="2">
        <v>45383</v>
      </c>
      <c r="D1232" s="2">
        <v>45747</v>
      </c>
      <c r="E1232" s="3">
        <v>2600</v>
      </c>
      <c r="F1232" s="3">
        <v>0</v>
      </c>
      <c r="G1232" s="3">
        <v>0</v>
      </c>
      <c r="H1232" s="3">
        <v>2600</v>
      </c>
      <c r="I1232" s="7">
        <v>129.16999999999999</v>
      </c>
      <c r="J1232">
        <v>3</v>
      </c>
      <c r="K1232" s="13">
        <v>0.5</v>
      </c>
      <c r="L1232" s="8">
        <f t="shared" si="20"/>
        <v>64.584999999999994</v>
      </c>
    </row>
    <row r="1233" spans="1:12" x14ac:dyDescent="0.25">
      <c r="A1233" t="s">
        <v>0</v>
      </c>
      <c r="B1233" t="s">
        <v>470</v>
      </c>
      <c r="C1233" s="2">
        <v>45383</v>
      </c>
      <c r="D1233" s="2">
        <v>45747</v>
      </c>
      <c r="E1233" s="3">
        <v>3220</v>
      </c>
      <c r="F1233" s="3">
        <v>0</v>
      </c>
      <c r="G1233" s="3">
        <v>0</v>
      </c>
      <c r="H1233" s="3">
        <v>3220</v>
      </c>
      <c r="I1233" s="7">
        <v>129.06</v>
      </c>
      <c r="J1233">
        <v>3</v>
      </c>
      <c r="K1233" s="13">
        <v>0.5</v>
      </c>
      <c r="L1233" s="8">
        <f t="shared" si="20"/>
        <v>64.53</v>
      </c>
    </row>
    <row r="1234" spans="1:12" x14ac:dyDescent="0.25">
      <c r="A1234" t="s">
        <v>0</v>
      </c>
      <c r="B1234" t="s">
        <v>1750</v>
      </c>
      <c r="C1234" s="2">
        <v>45383</v>
      </c>
      <c r="D1234" s="2">
        <v>45747</v>
      </c>
      <c r="E1234" s="3">
        <v>12</v>
      </c>
      <c r="F1234" s="3">
        <v>0</v>
      </c>
      <c r="G1234" s="3">
        <v>0</v>
      </c>
      <c r="H1234" s="3">
        <v>12</v>
      </c>
      <c r="I1234" s="7">
        <v>128.52000000000001</v>
      </c>
      <c r="J1234">
        <v>3</v>
      </c>
      <c r="K1234" s="13">
        <v>0.5</v>
      </c>
      <c r="L1234" s="8">
        <f t="shared" si="20"/>
        <v>64.260000000000005</v>
      </c>
    </row>
    <row r="1235" spans="1:12" x14ac:dyDescent="0.25">
      <c r="A1235" t="s">
        <v>0</v>
      </c>
      <c r="B1235" t="s">
        <v>132</v>
      </c>
      <c r="C1235" s="2">
        <v>45383</v>
      </c>
      <c r="D1235" s="2">
        <v>45747</v>
      </c>
      <c r="E1235" s="3">
        <v>165</v>
      </c>
      <c r="F1235" s="3">
        <v>0</v>
      </c>
      <c r="G1235" s="3">
        <v>0</v>
      </c>
      <c r="H1235" s="3">
        <v>165</v>
      </c>
      <c r="I1235" s="7">
        <v>126.64</v>
      </c>
      <c r="J1235">
        <v>4</v>
      </c>
      <c r="K1235" s="13">
        <v>0.6</v>
      </c>
      <c r="L1235" s="8">
        <f t="shared" si="20"/>
        <v>75.983999999999995</v>
      </c>
    </row>
    <row r="1236" spans="1:12" x14ac:dyDescent="0.25">
      <c r="A1236" t="s">
        <v>0</v>
      </c>
      <c r="B1236" t="s">
        <v>1048</v>
      </c>
      <c r="C1236" s="2">
        <v>45383</v>
      </c>
      <c r="D1236" s="2">
        <v>45747</v>
      </c>
      <c r="E1236" s="3">
        <v>100</v>
      </c>
      <c r="F1236" s="3">
        <v>0</v>
      </c>
      <c r="G1236" s="3">
        <v>0</v>
      </c>
      <c r="H1236" s="3">
        <v>100</v>
      </c>
      <c r="I1236" s="7">
        <v>126.53000000000002</v>
      </c>
      <c r="J1236">
        <v>3</v>
      </c>
      <c r="K1236" s="13">
        <v>0.5</v>
      </c>
      <c r="L1236" s="8">
        <f t="shared" si="20"/>
        <v>63.265000000000008</v>
      </c>
    </row>
    <row r="1237" spans="1:12" x14ac:dyDescent="0.25">
      <c r="A1237" t="s">
        <v>0</v>
      </c>
      <c r="B1237" t="s">
        <v>113</v>
      </c>
      <c r="C1237" s="2">
        <v>45383</v>
      </c>
      <c r="D1237" s="2">
        <v>45747</v>
      </c>
      <c r="E1237" s="3">
        <v>661</v>
      </c>
      <c r="F1237" s="3">
        <v>0</v>
      </c>
      <c r="G1237" s="3">
        <v>0</v>
      </c>
      <c r="H1237" s="3">
        <v>661</v>
      </c>
      <c r="I1237" s="7">
        <v>126.25</v>
      </c>
      <c r="J1237">
        <v>2</v>
      </c>
      <c r="K1237" s="13">
        <v>0.3</v>
      </c>
      <c r="L1237" s="8">
        <f t="shared" si="20"/>
        <v>37.875</v>
      </c>
    </row>
    <row r="1238" spans="1:12" x14ac:dyDescent="0.25">
      <c r="A1238" t="s">
        <v>0</v>
      </c>
      <c r="B1238" t="s">
        <v>1553</v>
      </c>
      <c r="C1238" s="2">
        <v>45383</v>
      </c>
      <c r="D1238" s="2">
        <v>45747</v>
      </c>
      <c r="E1238" s="3">
        <v>229</v>
      </c>
      <c r="F1238" s="3">
        <v>0</v>
      </c>
      <c r="G1238" s="3">
        <v>0</v>
      </c>
      <c r="H1238" s="3">
        <v>229</v>
      </c>
      <c r="I1238" s="7">
        <v>125.95000000000002</v>
      </c>
      <c r="J1238">
        <v>2</v>
      </c>
      <c r="K1238" s="13">
        <v>0.3</v>
      </c>
      <c r="L1238" s="8">
        <f t="shared" si="20"/>
        <v>37.785000000000004</v>
      </c>
    </row>
    <row r="1239" spans="1:12" x14ac:dyDescent="0.25">
      <c r="A1239" t="s">
        <v>0</v>
      </c>
      <c r="B1239" t="s">
        <v>1561</v>
      </c>
      <c r="C1239" s="2">
        <v>45383</v>
      </c>
      <c r="D1239" s="2">
        <v>45747</v>
      </c>
      <c r="E1239" s="3">
        <v>229</v>
      </c>
      <c r="F1239" s="3">
        <v>0</v>
      </c>
      <c r="G1239" s="3">
        <v>0</v>
      </c>
      <c r="H1239" s="3">
        <v>229</v>
      </c>
      <c r="I1239" s="7">
        <v>125.95000000000002</v>
      </c>
      <c r="J1239">
        <v>2</v>
      </c>
      <c r="K1239" s="13">
        <v>0.3</v>
      </c>
      <c r="L1239" s="8">
        <f t="shared" si="20"/>
        <v>37.785000000000004</v>
      </c>
    </row>
    <row r="1240" spans="1:12" x14ac:dyDescent="0.25">
      <c r="A1240" t="s">
        <v>0</v>
      </c>
      <c r="B1240" t="s">
        <v>559</v>
      </c>
      <c r="C1240" s="2">
        <v>45383</v>
      </c>
      <c r="D1240" s="2">
        <v>45747</v>
      </c>
      <c r="E1240" s="3">
        <v>500</v>
      </c>
      <c r="F1240" s="3">
        <v>0</v>
      </c>
      <c r="G1240" s="3">
        <v>0</v>
      </c>
      <c r="H1240" s="3">
        <v>500</v>
      </c>
      <c r="I1240" s="7">
        <v>125</v>
      </c>
      <c r="J1240">
        <v>3</v>
      </c>
      <c r="K1240" s="13">
        <v>0.5</v>
      </c>
      <c r="L1240" s="8">
        <f t="shared" si="20"/>
        <v>62.5</v>
      </c>
    </row>
    <row r="1241" spans="1:12" x14ac:dyDescent="0.25">
      <c r="A1241" t="s">
        <v>0</v>
      </c>
      <c r="B1241" t="s">
        <v>265</v>
      </c>
      <c r="C1241" s="2">
        <v>45383</v>
      </c>
      <c r="D1241" s="2">
        <v>45747</v>
      </c>
      <c r="E1241" s="3">
        <v>600</v>
      </c>
      <c r="F1241" s="3">
        <v>0</v>
      </c>
      <c r="G1241" s="3">
        <v>0</v>
      </c>
      <c r="H1241" s="3">
        <v>600</v>
      </c>
      <c r="I1241" s="7">
        <v>124.54</v>
      </c>
      <c r="J1241">
        <f>VLOOKUP(B1241,[1]Foglio4!$A:$L,12,0)</f>
        <v>4</v>
      </c>
      <c r="K1241" s="13">
        <v>0.6</v>
      </c>
      <c r="L1241" s="8">
        <f t="shared" si="20"/>
        <v>74.724000000000004</v>
      </c>
    </row>
    <row r="1242" spans="1:12" x14ac:dyDescent="0.25">
      <c r="A1242" t="s">
        <v>0</v>
      </c>
      <c r="B1242" t="s">
        <v>235</v>
      </c>
      <c r="C1242" s="2">
        <v>45383</v>
      </c>
      <c r="D1242" s="2">
        <v>45747</v>
      </c>
      <c r="E1242" s="3">
        <v>83</v>
      </c>
      <c r="F1242" s="3">
        <v>0</v>
      </c>
      <c r="G1242" s="3">
        <v>0</v>
      </c>
      <c r="H1242" s="3">
        <v>83</v>
      </c>
      <c r="I1242" s="7">
        <v>124.5</v>
      </c>
      <c r="J1242">
        <f>VLOOKUP(B1242,[1]Foglio4!$A:$L,12,0)</f>
        <v>4</v>
      </c>
      <c r="K1242" s="13">
        <v>0.6</v>
      </c>
      <c r="L1242" s="8">
        <f t="shared" si="20"/>
        <v>74.7</v>
      </c>
    </row>
    <row r="1243" spans="1:12" x14ac:dyDescent="0.25">
      <c r="A1243" t="s">
        <v>0</v>
      </c>
      <c r="B1243" t="s">
        <v>1437</v>
      </c>
      <c r="C1243" s="2">
        <v>45383</v>
      </c>
      <c r="D1243" s="2">
        <v>45747</v>
      </c>
      <c r="E1243" s="3">
        <v>110</v>
      </c>
      <c r="F1243" s="3">
        <v>0</v>
      </c>
      <c r="G1243" s="3">
        <v>0</v>
      </c>
      <c r="H1243" s="3">
        <v>110</v>
      </c>
      <c r="I1243" s="7">
        <v>124.33</v>
      </c>
      <c r="J1243">
        <v>2</v>
      </c>
      <c r="K1243" s="13">
        <v>0.3</v>
      </c>
      <c r="L1243" s="8">
        <f t="shared" si="20"/>
        <v>37.298999999999999</v>
      </c>
    </row>
    <row r="1244" spans="1:12" x14ac:dyDescent="0.25">
      <c r="A1244" t="s">
        <v>0</v>
      </c>
      <c r="B1244" t="s">
        <v>26</v>
      </c>
      <c r="C1244" s="2">
        <v>45383</v>
      </c>
      <c r="D1244" s="2">
        <v>45747</v>
      </c>
      <c r="E1244" s="3">
        <v>3108</v>
      </c>
      <c r="F1244" s="3">
        <v>0</v>
      </c>
      <c r="G1244" s="3">
        <v>0</v>
      </c>
      <c r="H1244" s="3">
        <v>3108</v>
      </c>
      <c r="I1244" s="7">
        <v>124.32000000000001</v>
      </c>
      <c r="J1244">
        <f>VLOOKUP(B1244,[1]Foglio4!$A:$L,12,0)</f>
        <v>4</v>
      </c>
      <c r="K1244" s="13">
        <v>0.6</v>
      </c>
      <c r="L1244" s="8">
        <f t="shared" si="20"/>
        <v>74.591999999999999</v>
      </c>
    </row>
    <row r="1245" spans="1:12" x14ac:dyDescent="0.25">
      <c r="A1245" t="s">
        <v>0</v>
      </c>
      <c r="B1245" t="s">
        <v>1789</v>
      </c>
      <c r="C1245" s="2">
        <v>45383</v>
      </c>
      <c r="D1245" s="2">
        <v>45747</v>
      </c>
      <c r="E1245" s="3">
        <v>6</v>
      </c>
      <c r="F1245" s="3">
        <v>0</v>
      </c>
      <c r="G1245" s="3">
        <v>0</v>
      </c>
      <c r="H1245" s="3">
        <v>6</v>
      </c>
      <c r="I1245" s="7">
        <v>124.32</v>
      </c>
      <c r="J1245">
        <v>2</v>
      </c>
      <c r="K1245" s="13">
        <v>0.3</v>
      </c>
      <c r="L1245" s="8">
        <f t="shared" si="20"/>
        <v>37.295999999999999</v>
      </c>
    </row>
    <row r="1246" spans="1:12" x14ac:dyDescent="0.25">
      <c r="A1246" t="s">
        <v>0</v>
      </c>
      <c r="B1246" t="s">
        <v>1017</v>
      </c>
      <c r="C1246" s="2">
        <v>45383</v>
      </c>
      <c r="D1246" s="2">
        <v>45747</v>
      </c>
      <c r="E1246" s="3">
        <v>262</v>
      </c>
      <c r="F1246" s="3">
        <v>0</v>
      </c>
      <c r="G1246" s="3">
        <v>0</v>
      </c>
      <c r="H1246" s="3">
        <v>262</v>
      </c>
      <c r="I1246" s="7">
        <v>124.19</v>
      </c>
      <c r="J1246">
        <f>VLOOKUP(B1246,[1]Foglio4!$A:$L,12,0)</f>
        <v>4</v>
      </c>
      <c r="K1246" s="13">
        <v>0.6</v>
      </c>
      <c r="L1246" s="8">
        <f t="shared" si="20"/>
        <v>74.513999999999996</v>
      </c>
    </row>
    <row r="1247" spans="1:12" x14ac:dyDescent="0.25">
      <c r="A1247" t="s">
        <v>0</v>
      </c>
      <c r="B1247" t="s">
        <v>1020</v>
      </c>
      <c r="C1247" s="2">
        <v>45383</v>
      </c>
      <c r="D1247" s="2">
        <v>45747</v>
      </c>
      <c r="E1247" s="3">
        <v>262</v>
      </c>
      <c r="F1247" s="3">
        <v>0</v>
      </c>
      <c r="G1247" s="3">
        <v>0</v>
      </c>
      <c r="H1247" s="3">
        <v>262</v>
      </c>
      <c r="I1247" s="7">
        <v>124.19</v>
      </c>
      <c r="J1247">
        <f>VLOOKUP(B1247,[1]Foglio4!$A:$L,12,0)</f>
        <v>4</v>
      </c>
      <c r="K1247" s="13">
        <v>0.6</v>
      </c>
      <c r="L1247" s="8">
        <f t="shared" si="20"/>
        <v>74.513999999999996</v>
      </c>
    </row>
    <row r="1248" spans="1:12" x14ac:dyDescent="0.25">
      <c r="A1248" t="s">
        <v>0</v>
      </c>
      <c r="B1248" t="s">
        <v>1643</v>
      </c>
      <c r="C1248" s="2">
        <v>45383</v>
      </c>
      <c r="D1248" s="2">
        <v>45747</v>
      </c>
      <c r="E1248" s="3">
        <v>98000</v>
      </c>
      <c r="F1248" s="3">
        <v>0</v>
      </c>
      <c r="G1248" s="3">
        <v>0</v>
      </c>
      <c r="H1248" s="3">
        <v>98000</v>
      </c>
      <c r="I1248" s="7">
        <v>123.96999999999998</v>
      </c>
      <c r="J1248">
        <f>VLOOKUP(B1248,[1]Foglio4!$A:$L,12,0)</f>
        <v>4</v>
      </c>
      <c r="K1248" s="13">
        <v>0.6</v>
      </c>
      <c r="L1248" s="8">
        <f t="shared" si="20"/>
        <v>74.381999999999991</v>
      </c>
    </row>
    <row r="1249" spans="1:12" x14ac:dyDescent="0.25">
      <c r="A1249" t="s">
        <v>0</v>
      </c>
      <c r="B1249" t="s">
        <v>139</v>
      </c>
      <c r="C1249" s="2">
        <v>45383</v>
      </c>
      <c r="D1249" s="2">
        <v>45747</v>
      </c>
      <c r="E1249" s="3">
        <v>165</v>
      </c>
      <c r="F1249" s="3">
        <v>0</v>
      </c>
      <c r="G1249" s="3">
        <v>0</v>
      </c>
      <c r="H1249" s="3">
        <v>165</v>
      </c>
      <c r="I1249" s="7">
        <v>123.75</v>
      </c>
      <c r="J1249">
        <v>4</v>
      </c>
      <c r="K1249" s="13">
        <v>0.6</v>
      </c>
      <c r="L1249" s="8">
        <f t="shared" si="20"/>
        <v>74.25</v>
      </c>
    </row>
    <row r="1250" spans="1:12" x14ac:dyDescent="0.25">
      <c r="A1250" t="s">
        <v>0</v>
      </c>
      <c r="B1250" t="s">
        <v>195</v>
      </c>
      <c r="C1250" s="2">
        <v>45383</v>
      </c>
      <c r="D1250" s="2">
        <v>45747</v>
      </c>
      <c r="E1250" s="3">
        <v>121</v>
      </c>
      <c r="F1250" s="3">
        <v>0</v>
      </c>
      <c r="G1250" s="3">
        <v>0</v>
      </c>
      <c r="H1250" s="3">
        <v>121</v>
      </c>
      <c r="I1250" s="7">
        <v>123.53999999999999</v>
      </c>
      <c r="J1250">
        <v>3</v>
      </c>
      <c r="K1250" s="13">
        <v>0.5</v>
      </c>
      <c r="L1250" s="8">
        <f t="shared" si="20"/>
        <v>61.769999999999996</v>
      </c>
    </row>
    <row r="1251" spans="1:12" x14ac:dyDescent="0.25">
      <c r="A1251" t="s">
        <v>0</v>
      </c>
      <c r="B1251" t="s">
        <v>1226</v>
      </c>
      <c r="C1251" s="2">
        <v>45383</v>
      </c>
      <c r="D1251" s="2">
        <v>45747</v>
      </c>
      <c r="E1251" s="3">
        <v>245</v>
      </c>
      <c r="F1251" s="3">
        <v>0</v>
      </c>
      <c r="G1251" s="3">
        <v>0</v>
      </c>
      <c r="H1251" s="3">
        <v>245</v>
      </c>
      <c r="I1251" s="7">
        <v>123.26000000000002</v>
      </c>
      <c r="J1251">
        <f>VLOOKUP(B1251,[1]Foglio4!$A:$L,12,0)</f>
        <v>4</v>
      </c>
      <c r="K1251" s="13">
        <v>0.6</v>
      </c>
      <c r="L1251" s="8">
        <f t="shared" si="20"/>
        <v>73.956000000000003</v>
      </c>
    </row>
    <row r="1252" spans="1:12" x14ac:dyDescent="0.25">
      <c r="A1252" t="s">
        <v>0</v>
      </c>
      <c r="B1252" t="s">
        <v>841</v>
      </c>
      <c r="C1252" s="2">
        <v>45383</v>
      </c>
      <c r="D1252" s="2">
        <v>45747</v>
      </c>
      <c r="E1252" s="3">
        <v>496</v>
      </c>
      <c r="F1252" s="3">
        <v>0</v>
      </c>
      <c r="G1252" s="3">
        <v>0</v>
      </c>
      <c r="H1252" s="3">
        <v>496</v>
      </c>
      <c r="I1252" s="7">
        <v>122.88</v>
      </c>
      <c r="J1252">
        <v>3</v>
      </c>
      <c r="K1252" s="13">
        <v>0.5</v>
      </c>
      <c r="L1252" s="8">
        <f t="shared" si="20"/>
        <v>61.44</v>
      </c>
    </row>
    <row r="1253" spans="1:12" x14ac:dyDescent="0.25">
      <c r="A1253" t="s">
        <v>0</v>
      </c>
      <c r="B1253" t="s">
        <v>1755</v>
      </c>
      <c r="C1253" s="2">
        <v>45383</v>
      </c>
      <c r="D1253" s="2">
        <v>45747</v>
      </c>
      <c r="E1253" s="3">
        <v>12</v>
      </c>
      <c r="F1253" s="3">
        <v>0</v>
      </c>
      <c r="G1253" s="3">
        <v>0</v>
      </c>
      <c r="H1253" s="3">
        <v>12</v>
      </c>
      <c r="I1253" s="7">
        <v>122.28</v>
      </c>
      <c r="J1253">
        <f>VLOOKUP(B1253,[1]Foglio4!$A:$L,12,0)</f>
        <v>4</v>
      </c>
      <c r="K1253" s="13">
        <v>0.6</v>
      </c>
      <c r="L1253" s="8">
        <f t="shared" si="20"/>
        <v>73.367999999999995</v>
      </c>
    </row>
    <row r="1254" spans="1:12" x14ac:dyDescent="0.25">
      <c r="A1254" t="s">
        <v>0</v>
      </c>
      <c r="B1254" t="s">
        <v>1022</v>
      </c>
      <c r="C1254" s="2">
        <v>45383</v>
      </c>
      <c r="D1254" s="2">
        <v>45747</v>
      </c>
      <c r="E1254" s="3">
        <v>611</v>
      </c>
      <c r="F1254" s="3">
        <v>0</v>
      </c>
      <c r="G1254" s="3">
        <v>0</v>
      </c>
      <c r="H1254" s="3">
        <v>611</v>
      </c>
      <c r="I1254" s="7">
        <v>122.2</v>
      </c>
      <c r="J1254">
        <f>VLOOKUP(B1254,[1]Foglio4!$A:$L,12,0)</f>
        <v>4</v>
      </c>
      <c r="K1254" s="13">
        <v>0.6</v>
      </c>
      <c r="L1254" s="8">
        <f t="shared" si="20"/>
        <v>73.319999999999993</v>
      </c>
    </row>
    <row r="1255" spans="1:12" x14ac:dyDescent="0.25">
      <c r="A1255" t="s">
        <v>0</v>
      </c>
      <c r="B1255" t="s">
        <v>1193</v>
      </c>
      <c r="C1255" s="2">
        <v>45383</v>
      </c>
      <c r="D1255" s="2">
        <v>45747</v>
      </c>
      <c r="E1255" s="3">
        <v>23</v>
      </c>
      <c r="F1255" s="3">
        <v>0</v>
      </c>
      <c r="G1255" s="3">
        <v>0</v>
      </c>
      <c r="H1255" s="3">
        <v>23</v>
      </c>
      <c r="I1255" s="7">
        <v>121.81</v>
      </c>
      <c r="J1255">
        <f>VLOOKUP(B1255,[1]Foglio4!$A:$L,12,0)</f>
        <v>4</v>
      </c>
      <c r="K1255" s="13">
        <v>0.6</v>
      </c>
      <c r="L1255" s="8">
        <f t="shared" si="20"/>
        <v>73.085999999999999</v>
      </c>
    </row>
    <row r="1256" spans="1:12" x14ac:dyDescent="0.25">
      <c r="A1256" t="s">
        <v>0</v>
      </c>
      <c r="B1256" t="s">
        <v>651</v>
      </c>
      <c r="C1256" s="2">
        <v>45383</v>
      </c>
      <c r="D1256" s="2">
        <v>45747</v>
      </c>
      <c r="E1256" s="3">
        <v>13</v>
      </c>
      <c r="F1256" s="3">
        <v>0</v>
      </c>
      <c r="G1256" s="3">
        <v>0</v>
      </c>
      <c r="H1256" s="3">
        <v>13</v>
      </c>
      <c r="I1256" s="7">
        <v>121.47999999999999</v>
      </c>
      <c r="J1256">
        <v>3</v>
      </c>
      <c r="K1256" s="13">
        <v>0.5</v>
      </c>
      <c r="L1256" s="8">
        <f t="shared" si="20"/>
        <v>60.739999999999995</v>
      </c>
    </row>
    <row r="1257" spans="1:12" x14ac:dyDescent="0.25">
      <c r="A1257" t="s">
        <v>0</v>
      </c>
      <c r="B1257" t="s">
        <v>1172</v>
      </c>
      <c r="C1257" s="2">
        <v>45383</v>
      </c>
      <c r="D1257" s="2">
        <v>45747</v>
      </c>
      <c r="E1257" s="3">
        <v>22</v>
      </c>
      <c r="F1257" s="3">
        <v>0</v>
      </c>
      <c r="G1257" s="3">
        <v>0</v>
      </c>
      <c r="H1257" s="3">
        <v>22</v>
      </c>
      <c r="I1257" s="7">
        <v>121.22</v>
      </c>
      <c r="J1257">
        <f>VLOOKUP(B1257,[1]Foglio4!$A:$L,12,0)</f>
        <v>4</v>
      </c>
      <c r="K1257" s="13">
        <v>0.6</v>
      </c>
      <c r="L1257" s="8">
        <f t="shared" si="20"/>
        <v>72.731999999999999</v>
      </c>
    </row>
    <row r="1258" spans="1:12" x14ac:dyDescent="0.25">
      <c r="A1258" t="s">
        <v>0</v>
      </c>
      <c r="B1258" t="s">
        <v>1756</v>
      </c>
      <c r="C1258" s="2">
        <v>45383</v>
      </c>
      <c r="D1258" s="2">
        <v>45747</v>
      </c>
      <c r="E1258" s="3">
        <v>12</v>
      </c>
      <c r="F1258" s="3">
        <v>0</v>
      </c>
      <c r="G1258" s="3">
        <v>0</v>
      </c>
      <c r="H1258" s="3">
        <v>12</v>
      </c>
      <c r="I1258" s="7">
        <v>121.08</v>
      </c>
      <c r="J1258">
        <v>2</v>
      </c>
      <c r="K1258" s="13">
        <v>0.3</v>
      </c>
      <c r="L1258" s="8">
        <f t="shared" si="20"/>
        <v>36.323999999999998</v>
      </c>
    </row>
    <row r="1259" spans="1:12" x14ac:dyDescent="0.25">
      <c r="A1259" t="s">
        <v>0</v>
      </c>
      <c r="B1259" t="s">
        <v>1739</v>
      </c>
      <c r="C1259" s="2">
        <v>45383</v>
      </c>
      <c r="D1259" s="2">
        <v>45747</v>
      </c>
      <c r="E1259" s="3">
        <v>12</v>
      </c>
      <c r="F1259" s="3">
        <v>0</v>
      </c>
      <c r="G1259" s="3">
        <v>0</v>
      </c>
      <c r="H1259" s="3">
        <v>12</v>
      </c>
      <c r="I1259" s="7">
        <v>120.96000000000001</v>
      </c>
      <c r="J1259">
        <f>VLOOKUP(B1259,[1]Foglio4!$A:$L,12,0)</f>
        <v>4</v>
      </c>
      <c r="K1259" s="13">
        <v>0.6</v>
      </c>
      <c r="L1259" s="8">
        <f t="shared" si="20"/>
        <v>72.576000000000008</v>
      </c>
    </row>
    <row r="1260" spans="1:12" x14ac:dyDescent="0.25">
      <c r="A1260" t="s">
        <v>0</v>
      </c>
      <c r="B1260" t="s">
        <v>1757</v>
      </c>
      <c r="C1260" s="2">
        <v>45383</v>
      </c>
      <c r="D1260" s="2">
        <v>45747</v>
      </c>
      <c r="E1260" s="3">
        <v>12</v>
      </c>
      <c r="F1260" s="3">
        <v>0</v>
      </c>
      <c r="G1260" s="3">
        <v>0</v>
      </c>
      <c r="H1260" s="3">
        <v>12</v>
      </c>
      <c r="I1260" s="7">
        <v>120.03</v>
      </c>
      <c r="J1260">
        <v>3</v>
      </c>
      <c r="K1260" s="13">
        <v>0.5</v>
      </c>
      <c r="L1260" s="8">
        <f t="shared" si="20"/>
        <v>60.015000000000001</v>
      </c>
    </row>
    <row r="1261" spans="1:12" x14ac:dyDescent="0.25">
      <c r="A1261" t="s">
        <v>0</v>
      </c>
      <c r="B1261" t="s">
        <v>1650</v>
      </c>
      <c r="C1261" s="2">
        <v>45383</v>
      </c>
      <c r="D1261" s="2">
        <v>45747</v>
      </c>
      <c r="E1261" s="3">
        <v>40000</v>
      </c>
      <c r="F1261" s="3">
        <v>0</v>
      </c>
      <c r="G1261" s="3">
        <v>0</v>
      </c>
      <c r="H1261" s="3">
        <v>40000</v>
      </c>
      <c r="I1261" s="7">
        <v>120</v>
      </c>
      <c r="J1261">
        <f>VLOOKUP(B1261,[1]Foglio4!$A:$L,12,0)</f>
        <v>4</v>
      </c>
      <c r="K1261" s="13">
        <v>0.6</v>
      </c>
      <c r="L1261" s="8">
        <f t="shared" si="20"/>
        <v>72</v>
      </c>
    </row>
    <row r="1262" spans="1:12" x14ac:dyDescent="0.25">
      <c r="A1262" t="s">
        <v>0</v>
      </c>
      <c r="B1262" t="s">
        <v>654</v>
      </c>
      <c r="C1262" s="2">
        <v>45383</v>
      </c>
      <c r="D1262" s="2">
        <v>45747</v>
      </c>
      <c r="E1262" s="3">
        <v>168</v>
      </c>
      <c r="F1262" s="3">
        <v>0</v>
      </c>
      <c r="G1262" s="3">
        <v>0</v>
      </c>
      <c r="H1262" s="3">
        <v>168</v>
      </c>
      <c r="I1262" s="7">
        <v>119.94000000000001</v>
      </c>
      <c r="J1262">
        <v>3</v>
      </c>
      <c r="K1262" s="13">
        <v>0.5</v>
      </c>
      <c r="L1262" s="8">
        <f t="shared" si="20"/>
        <v>59.970000000000006</v>
      </c>
    </row>
    <row r="1263" spans="1:12" x14ac:dyDescent="0.25">
      <c r="A1263" t="s">
        <v>0</v>
      </c>
      <c r="B1263" t="s">
        <v>1551</v>
      </c>
      <c r="C1263" s="2">
        <v>45383</v>
      </c>
      <c r="D1263" s="2">
        <v>45747</v>
      </c>
      <c r="E1263" s="3">
        <v>217</v>
      </c>
      <c r="F1263" s="3">
        <v>0</v>
      </c>
      <c r="G1263" s="3">
        <v>0</v>
      </c>
      <c r="H1263" s="3">
        <v>217</v>
      </c>
      <c r="I1263" s="7">
        <v>119.34999999999998</v>
      </c>
      <c r="J1263">
        <v>2</v>
      </c>
      <c r="K1263" s="13">
        <v>0.3</v>
      </c>
      <c r="L1263" s="8">
        <f t="shared" si="20"/>
        <v>35.804999999999993</v>
      </c>
    </row>
    <row r="1264" spans="1:12" x14ac:dyDescent="0.25">
      <c r="A1264" t="s">
        <v>0</v>
      </c>
      <c r="B1264" t="s">
        <v>655</v>
      </c>
      <c r="C1264" s="2">
        <v>45383</v>
      </c>
      <c r="D1264" s="2">
        <v>45747</v>
      </c>
      <c r="E1264" s="3">
        <v>148</v>
      </c>
      <c r="F1264" s="3">
        <v>0</v>
      </c>
      <c r="G1264" s="3">
        <v>0</v>
      </c>
      <c r="H1264" s="3">
        <v>148</v>
      </c>
      <c r="I1264" s="7">
        <v>118.96000000000001</v>
      </c>
      <c r="J1264">
        <v>3</v>
      </c>
      <c r="K1264" s="13">
        <v>0.5</v>
      </c>
      <c r="L1264" s="8">
        <f t="shared" si="20"/>
        <v>59.480000000000004</v>
      </c>
    </row>
    <row r="1265" spans="1:12" x14ac:dyDescent="0.25">
      <c r="A1265" t="s">
        <v>0</v>
      </c>
      <c r="B1265" t="s">
        <v>1766</v>
      </c>
      <c r="C1265" s="2">
        <v>45383</v>
      </c>
      <c r="D1265" s="2">
        <v>45747</v>
      </c>
      <c r="E1265" s="3">
        <v>20</v>
      </c>
      <c r="F1265" s="3">
        <v>0</v>
      </c>
      <c r="G1265" s="3">
        <v>0</v>
      </c>
      <c r="H1265" s="3">
        <v>20</v>
      </c>
      <c r="I1265" s="7">
        <v>118.69</v>
      </c>
      <c r="J1265">
        <v>3</v>
      </c>
      <c r="K1265" s="13">
        <v>0.5</v>
      </c>
      <c r="L1265" s="8">
        <f t="shared" si="20"/>
        <v>59.344999999999999</v>
      </c>
    </row>
    <row r="1266" spans="1:12" x14ac:dyDescent="0.25">
      <c r="A1266" t="s">
        <v>0</v>
      </c>
      <c r="B1266" t="s">
        <v>1644</v>
      </c>
      <c r="C1266" s="2">
        <v>45383</v>
      </c>
      <c r="D1266" s="2">
        <v>45747</v>
      </c>
      <c r="E1266" s="3">
        <v>77000</v>
      </c>
      <c r="F1266" s="3">
        <v>0</v>
      </c>
      <c r="G1266" s="3">
        <v>0</v>
      </c>
      <c r="H1266" s="3">
        <v>77000</v>
      </c>
      <c r="I1266" s="7">
        <v>118.65700000000001</v>
      </c>
      <c r="J1266">
        <f>VLOOKUP(B1266,[1]Foglio4!$A:$L,12,0)</f>
        <v>4</v>
      </c>
      <c r="K1266" s="13">
        <v>0.6</v>
      </c>
      <c r="L1266" s="8">
        <f t="shared" si="20"/>
        <v>71.194200000000009</v>
      </c>
    </row>
    <row r="1267" spans="1:12" x14ac:dyDescent="0.25">
      <c r="A1267" t="s">
        <v>0</v>
      </c>
      <c r="B1267" t="s">
        <v>1231</v>
      </c>
      <c r="C1267" s="2">
        <v>45383</v>
      </c>
      <c r="D1267" s="2">
        <v>45747</v>
      </c>
      <c r="E1267" s="3">
        <v>60</v>
      </c>
      <c r="F1267" s="3">
        <v>0</v>
      </c>
      <c r="G1267" s="3">
        <v>0</v>
      </c>
      <c r="H1267" s="3">
        <v>60</v>
      </c>
      <c r="I1267" s="7">
        <v>118.11</v>
      </c>
      <c r="J1267">
        <f>VLOOKUP(B1267,[1]Foglio4!$A:$L,12,0)</f>
        <v>4</v>
      </c>
      <c r="K1267" s="13">
        <v>0.6</v>
      </c>
      <c r="L1267" s="8">
        <f t="shared" si="20"/>
        <v>70.866</v>
      </c>
    </row>
    <row r="1268" spans="1:12" x14ac:dyDescent="0.25">
      <c r="A1268" t="s">
        <v>0</v>
      </c>
      <c r="B1268" t="s">
        <v>658</v>
      </c>
      <c r="C1268" s="2">
        <v>45383</v>
      </c>
      <c r="D1268" s="2">
        <v>45747</v>
      </c>
      <c r="E1268" s="3">
        <v>12</v>
      </c>
      <c r="F1268" s="3">
        <v>0</v>
      </c>
      <c r="G1268" s="3">
        <v>0</v>
      </c>
      <c r="H1268" s="3">
        <v>12</v>
      </c>
      <c r="I1268" s="7">
        <v>117.88</v>
      </c>
      <c r="J1268">
        <v>3</v>
      </c>
      <c r="K1268" s="13">
        <v>0.5</v>
      </c>
      <c r="L1268" s="8">
        <f t="shared" si="20"/>
        <v>58.94</v>
      </c>
    </row>
    <row r="1269" spans="1:12" x14ac:dyDescent="0.25">
      <c r="A1269" t="s">
        <v>0</v>
      </c>
      <c r="B1269" t="s">
        <v>605</v>
      </c>
      <c r="C1269" s="2">
        <v>45383</v>
      </c>
      <c r="D1269" s="2">
        <v>45747</v>
      </c>
      <c r="E1269" s="3">
        <v>6520</v>
      </c>
      <c r="F1269" s="3">
        <v>0</v>
      </c>
      <c r="G1269" s="3">
        <v>0</v>
      </c>
      <c r="H1269" s="3">
        <v>6520</v>
      </c>
      <c r="I1269" s="7">
        <v>117.87999999999998</v>
      </c>
      <c r="J1269">
        <v>3</v>
      </c>
      <c r="K1269" s="13">
        <v>0.5</v>
      </c>
      <c r="L1269" s="8">
        <f t="shared" si="20"/>
        <v>58.939999999999991</v>
      </c>
    </row>
    <row r="1270" spans="1:12" x14ac:dyDescent="0.25">
      <c r="A1270" t="s">
        <v>0</v>
      </c>
      <c r="B1270" t="s">
        <v>631</v>
      </c>
      <c r="C1270" s="2">
        <v>45383</v>
      </c>
      <c r="D1270" s="2">
        <v>45747</v>
      </c>
      <c r="E1270" s="3">
        <v>1829</v>
      </c>
      <c r="F1270" s="3">
        <v>0</v>
      </c>
      <c r="G1270" s="3">
        <v>0</v>
      </c>
      <c r="H1270" s="3">
        <v>1829</v>
      </c>
      <c r="I1270" s="7">
        <v>117.59000000000002</v>
      </c>
      <c r="J1270">
        <v>3</v>
      </c>
      <c r="K1270" s="13">
        <v>0.5</v>
      </c>
      <c r="L1270" s="8">
        <f t="shared" si="20"/>
        <v>58.795000000000009</v>
      </c>
    </row>
    <row r="1271" spans="1:12" x14ac:dyDescent="0.25">
      <c r="A1271" t="s">
        <v>0</v>
      </c>
      <c r="B1271" t="s">
        <v>748</v>
      </c>
      <c r="C1271" s="2">
        <v>45383</v>
      </c>
      <c r="D1271" s="2">
        <v>45747</v>
      </c>
      <c r="E1271" s="3">
        <v>10</v>
      </c>
      <c r="F1271" s="3">
        <v>0</v>
      </c>
      <c r="G1271" s="3">
        <v>0</v>
      </c>
      <c r="H1271" s="3">
        <v>10</v>
      </c>
      <c r="I1271" s="7">
        <v>117.22</v>
      </c>
      <c r="J1271">
        <v>3</v>
      </c>
      <c r="K1271" s="13">
        <v>0.5</v>
      </c>
      <c r="L1271" s="8">
        <f t="shared" si="20"/>
        <v>58.61</v>
      </c>
    </row>
    <row r="1272" spans="1:12" x14ac:dyDescent="0.25">
      <c r="A1272" t="s">
        <v>0</v>
      </c>
      <c r="B1272" t="s">
        <v>1249</v>
      </c>
      <c r="C1272" s="2">
        <v>45383</v>
      </c>
      <c r="D1272" s="2">
        <v>45747</v>
      </c>
      <c r="E1272" s="3">
        <v>29</v>
      </c>
      <c r="F1272" s="3">
        <v>0</v>
      </c>
      <c r="G1272" s="3">
        <v>0</v>
      </c>
      <c r="H1272" s="3">
        <v>29</v>
      </c>
      <c r="I1272" s="7">
        <v>117.12999999999998</v>
      </c>
      <c r="J1272">
        <v>2</v>
      </c>
      <c r="K1272" s="13">
        <v>0.3</v>
      </c>
      <c r="L1272" s="8">
        <f t="shared" si="20"/>
        <v>35.138999999999996</v>
      </c>
    </row>
    <row r="1273" spans="1:12" x14ac:dyDescent="0.25">
      <c r="A1273" t="s">
        <v>0</v>
      </c>
      <c r="B1273" t="s">
        <v>1305</v>
      </c>
      <c r="C1273" s="2">
        <v>45383</v>
      </c>
      <c r="D1273" s="2">
        <v>45747</v>
      </c>
      <c r="E1273" s="3">
        <v>12</v>
      </c>
      <c r="F1273" s="3">
        <v>0</v>
      </c>
      <c r="G1273" s="3">
        <v>0</v>
      </c>
      <c r="H1273" s="3">
        <v>12</v>
      </c>
      <c r="I1273" s="7">
        <v>116.64000000000001</v>
      </c>
      <c r="J1273">
        <v>3</v>
      </c>
      <c r="K1273" s="13">
        <v>0.5</v>
      </c>
      <c r="L1273" s="8">
        <f t="shared" si="20"/>
        <v>58.320000000000007</v>
      </c>
    </row>
    <row r="1274" spans="1:12" x14ac:dyDescent="0.25">
      <c r="A1274" t="s">
        <v>0</v>
      </c>
      <c r="B1274" t="s">
        <v>1080</v>
      </c>
      <c r="C1274" s="2">
        <v>45383</v>
      </c>
      <c r="D1274" s="2">
        <v>45747</v>
      </c>
      <c r="E1274" s="3">
        <v>105</v>
      </c>
      <c r="F1274" s="3">
        <v>0</v>
      </c>
      <c r="G1274" s="3">
        <v>0</v>
      </c>
      <c r="H1274" s="3">
        <v>105</v>
      </c>
      <c r="I1274" s="7">
        <v>115.50000000000001</v>
      </c>
      <c r="J1274">
        <v>3</v>
      </c>
      <c r="K1274" s="13">
        <v>0.5</v>
      </c>
      <c r="L1274" s="8">
        <f t="shared" si="20"/>
        <v>57.750000000000007</v>
      </c>
    </row>
    <row r="1275" spans="1:12" x14ac:dyDescent="0.25">
      <c r="A1275" t="s">
        <v>0</v>
      </c>
      <c r="B1275" t="s">
        <v>1513</v>
      </c>
      <c r="C1275" s="2">
        <v>45383</v>
      </c>
      <c r="D1275" s="2">
        <v>45747</v>
      </c>
      <c r="E1275" s="3">
        <v>25</v>
      </c>
      <c r="F1275" s="3">
        <v>0</v>
      </c>
      <c r="G1275" s="3">
        <v>0</v>
      </c>
      <c r="H1275" s="3">
        <v>25</v>
      </c>
      <c r="I1275" s="7">
        <v>115.25000000000001</v>
      </c>
      <c r="J1275">
        <f>VLOOKUP(B1275,[1]Foglio4!$A:$L,12,0)</f>
        <v>4</v>
      </c>
      <c r="K1275" s="13">
        <v>0.6</v>
      </c>
      <c r="L1275" s="8">
        <f t="shared" si="20"/>
        <v>69.150000000000006</v>
      </c>
    </row>
    <row r="1276" spans="1:12" x14ac:dyDescent="0.25">
      <c r="A1276" t="s">
        <v>0</v>
      </c>
      <c r="B1276" t="s">
        <v>1704</v>
      </c>
      <c r="C1276" s="2">
        <v>45383</v>
      </c>
      <c r="D1276" s="2">
        <v>45747</v>
      </c>
      <c r="E1276" s="3">
        <v>50000</v>
      </c>
      <c r="F1276" s="3">
        <v>0</v>
      </c>
      <c r="G1276" s="3">
        <v>0</v>
      </c>
      <c r="H1276" s="3">
        <v>50000</v>
      </c>
      <c r="I1276" s="7">
        <v>115</v>
      </c>
      <c r="J1276">
        <f>VLOOKUP(B1276,[1]Foglio4!$A:$L,12,0)</f>
        <v>4</v>
      </c>
      <c r="K1276" s="13">
        <v>0.6</v>
      </c>
      <c r="L1276" s="8">
        <f t="shared" si="20"/>
        <v>69</v>
      </c>
    </row>
    <row r="1277" spans="1:12" x14ac:dyDescent="0.25">
      <c r="A1277" t="s">
        <v>0</v>
      </c>
      <c r="B1277" t="s">
        <v>1672</v>
      </c>
      <c r="C1277" s="2">
        <v>45383</v>
      </c>
      <c r="D1277" s="2">
        <v>45747</v>
      </c>
      <c r="E1277" s="3">
        <v>100000</v>
      </c>
      <c r="F1277" s="3">
        <v>0</v>
      </c>
      <c r="G1277" s="3">
        <v>0</v>
      </c>
      <c r="H1277" s="3">
        <v>100000</v>
      </c>
      <c r="I1277" s="7">
        <v>114.99999999999997</v>
      </c>
      <c r="J1277">
        <v>2</v>
      </c>
      <c r="K1277" s="13">
        <v>0.3</v>
      </c>
      <c r="L1277" s="8">
        <f t="shared" si="20"/>
        <v>34.499999999999993</v>
      </c>
    </row>
    <row r="1278" spans="1:12" x14ac:dyDescent="0.25">
      <c r="A1278" t="s">
        <v>0</v>
      </c>
      <c r="B1278" t="s">
        <v>1737</v>
      </c>
      <c r="C1278" s="2">
        <v>45383</v>
      </c>
      <c r="D1278" s="2">
        <v>45747</v>
      </c>
      <c r="E1278" s="3">
        <v>12</v>
      </c>
      <c r="F1278" s="3">
        <v>0</v>
      </c>
      <c r="G1278" s="3">
        <v>0</v>
      </c>
      <c r="H1278" s="3">
        <v>12</v>
      </c>
      <c r="I1278" s="7">
        <v>114.6</v>
      </c>
      <c r="J1278">
        <f>VLOOKUP(B1278,[1]Foglio4!$A:$L,12,0)</f>
        <v>4</v>
      </c>
      <c r="K1278" s="13">
        <v>0.6</v>
      </c>
      <c r="L1278" s="8">
        <f t="shared" si="20"/>
        <v>68.759999999999991</v>
      </c>
    </row>
    <row r="1279" spans="1:12" x14ac:dyDescent="0.25">
      <c r="A1279" t="s">
        <v>0</v>
      </c>
      <c r="B1279" t="s">
        <v>880</v>
      </c>
      <c r="C1279" s="2">
        <v>45383</v>
      </c>
      <c r="D1279" s="2">
        <v>45747</v>
      </c>
      <c r="E1279" s="3">
        <v>4080</v>
      </c>
      <c r="F1279" s="3">
        <v>0</v>
      </c>
      <c r="G1279" s="3">
        <v>0</v>
      </c>
      <c r="H1279" s="3">
        <v>4080</v>
      </c>
      <c r="I1279" s="7">
        <v>114.24</v>
      </c>
      <c r="J1279">
        <v>3</v>
      </c>
      <c r="K1279" s="13">
        <v>0.5</v>
      </c>
      <c r="L1279" s="8">
        <f t="shared" si="20"/>
        <v>57.12</v>
      </c>
    </row>
    <row r="1280" spans="1:12" x14ac:dyDescent="0.25">
      <c r="A1280" t="s">
        <v>0</v>
      </c>
      <c r="B1280" t="s">
        <v>261</v>
      </c>
      <c r="C1280" s="2">
        <v>45383</v>
      </c>
      <c r="D1280" s="2">
        <v>45747</v>
      </c>
      <c r="E1280" s="3">
        <v>125</v>
      </c>
      <c r="F1280" s="3">
        <v>0</v>
      </c>
      <c r="G1280" s="3">
        <v>0</v>
      </c>
      <c r="H1280" s="3">
        <v>125</v>
      </c>
      <c r="I1280" s="7">
        <v>113.21</v>
      </c>
      <c r="J1280">
        <f>VLOOKUP(B1280,[1]Foglio4!$A:$L,12,0)</f>
        <v>4</v>
      </c>
      <c r="K1280" s="13">
        <v>0.6</v>
      </c>
      <c r="L1280" s="8">
        <f t="shared" si="20"/>
        <v>67.925999999999988</v>
      </c>
    </row>
    <row r="1281" spans="1:12" x14ac:dyDescent="0.25">
      <c r="A1281" t="s">
        <v>0</v>
      </c>
      <c r="B1281" t="s">
        <v>241</v>
      </c>
      <c r="C1281" s="2">
        <v>45383</v>
      </c>
      <c r="D1281" s="2">
        <v>45747</v>
      </c>
      <c r="E1281" s="3">
        <v>4050</v>
      </c>
      <c r="F1281" s="3">
        <v>0</v>
      </c>
      <c r="G1281" s="3">
        <v>0</v>
      </c>
      <c r="H1281" s="3">
        <v>4050</v>
      </c>
      <c r="I1281" s="7">
        <v>113.12</v>
      </c>
      <c r="J1281">
        <f>VLOOKUP(B1281,[1]Foglio4!$A:$L,12,0)</f>
        <v>4</v>
      </c>
      <c r="K1281" s="13">
        <v>0.6</v>
      </c>
      <c r="L1281" s="8">
        <f t="shared" si="20"/>
        <v>67.872</v>
      </c>
    </row>
    <row r="1282" spans="1:12" x14ac:dyDescent="0.25">
      <c r="A1282" t="s">
        <v>0</v>
      </c>
      <c r="B1282" t="s">
        <v>522</v>
      </c>
      <c r="C1282" s="2">
        <v>45383</v>
      </c>
      <c r="D1282" s="2">
        <v>45747</v>
      </c>
      <c r="E1282" s="3">
        <v>4782</v>
      </c>
      <c r="F1282" s="3">
        <v>0</v>
      </c>
      <c r="G1282" s="3">
        <v>0</v>
      </c>
      <c r="H1282" s="3">
        <v>4782</v>
      </c>
      <c r="I1282" s="7">
        <v>112.66</v>
      </c>
      <c r="J1282">
        <v>3</v>
      </c>
      <c r="K1282" s="13">
        <v>0.5</v>
      </c>
      <c r="L1282" s="8">
        <f t="shared" si="20"/>
        <v>56.33</v>
      </c>
    </row>
    <row r="1283" spans="1:12" x14ac:dyDescent="0.25">
      <c r="A1283" t="s">
        <v>0</v>
      </c>
      <c r="B1283" t="s">
        <v>248</v>
      </c>
      <c r="C1283" s="2">
        <v>45383</v>
      </c>
      <c r="D1283" s="2">
        <v>45747</v>
      </c>
      <c r="E1283" s="3">
        <v>375</v>
      </c>
      <c r="F1283" s="3">
        <v>0</v>
      </c>
      <c r="G1283" s="3">
        <v>0</v>
      </c>
      <c r="H1283" s="3">
        <v>375</v>
      </c>
      <c r="I1283" s="7">
        <v>112.5</v>
      </c>
      <c r="J1283">
        <f>VLOOKUP(B1283,[1]Foglio4!$A:$L,12,0)</f>
        <v>4</v>
      </c>
      <c r="K1283" s="13">
        <v>0.6</v>
      </c>
      <c r="L1283" s="8">
        <f t="shared" si="20"/>
        <v>67.5</v>
      </c>
    </row>
    <row r="1284" spans="1:12" x14ac:dyDescent="0.25">
      <c r="A1284" t="s">
        <v>0</v>
      </c>
      <c r="B1284" t="s">
        <v>479</v>
      </c>
      <c r="C1284" s="2">
        <v>45383</v>
      </c>
      <c r="D1284" s="2">
        <v>45747</v>
      </c>
      <c r="E1284" s="3">
        <v>1186</v>
      </c>
      <c r="F1284" s="3">
        <v>0</v>
      </c>
      <c r="G1284" s="3">
        <v>0</v>
      </c>
      <c r="H1284" s="3">
        <v>1186</v>
      </c>
      <c r="I1284" s="7">
        <v>112.41</v>
      </c>
      <c r="J1284">
        <v>3</v>
      </c>
      <c r="K1284" s="13">
        <v>0.5</v>
      </c>
      <c r="L1284" s="8">
        <f t="shared" si="20"/>
        <v>56.204999999999998</v>
      </c>
    </row>
    <row r="1285" spans="1:12" x14ac:dyDescent="0.25">
      <c r="A1285" t="s">
        <v>0</v>
      </c>
      <c r="B1285" t="s">
        <v>806</v>
      </c>
      <c r="C1285" s="2">
        <v>45383</v>
      </c>
      <c r="D1285" s="2">
        <v>45747</v>
      </c>
      <c r="E1285" s="3">
        <v>2450</v>
      </c>
      <c r="F1285" s="3">
        <v>0</v>
      </c>
      <c r="G1285" s="3">
        <v>0</v>
      </c>
      <c r="H1285" s="3">
        <v>2450</v>
      </c>
      <c r="I1285" s="7">
        <v>112.26</v>
      </c>
      <c r="J1285">
        <v>3</v>
      </c>
      <c r="K1285" s="13">
        <v>0.5</v>
      </c>
      <c r="L1285" s="8">
        <f t="shared" si="20"/>
        <v>56.13</v>
      </c>
    </row>
    <row r="1286" spans="1:12" x14ac:dyDescent="0.25">
      <c r="A1286" t="s">
        <v>0</v>
      </c>
      <c r="B1286" t="s">
        <v>1159</v>
      </c>
      <c r="C1286" s="2">
        <v>45383</v>
      </c>
      <c r="D1286" s="2">
        <v>45747</v>
      </c>
      <c r="E1286" s="3">
        <v>15</v>
      </c>
      <c r="F1286" s="3">
        <v>0</v>
      </c>
      <c r="G1286" s="3">
        <v>0</v>
      </c>
      <c r="H1286" s="3">
        <v>15</v>
      </c>
      <c r="I1286" s="7">
        <v>112.2</v>
      </c>
      <c r="J1286">
        <f>VLOOKUP(B1286,[1]Foglio4!$A:$L,12,0)</f>
        <v>4</v>
      </c>
      <c r="K1286" s="13">
        <v>0.6</v>
      </c>
      <c r="L1286" s="8">
        <f t="shared" si="20"/>
        <v>67.319999999999993</v>
      </c>
    </row>
    <row r="1287" spans="1:12" x14ac:dyDescent="0.25">
      <c r="A1287" t="s">
        <v>0</v>
      </c>
      <c r="B1287" t="s">
        <v>98</v>
      </c>
      <c r="C1287" s="2">
        <v>45383</v>
      </c>
      <c r="D1287" s="2">
        <v>45747</v>
      </c>
      <c r="E1287" s="3">
        <v>3137</v>
      </c>
      <c r="F1287" s="3">
        <v>0</v>
      </c>
      <c r="G1287" s="3">
        <v>0</v>
      </c>
      <c r="H1287" s="3">
        <v>3137</v>
      </c>
      <c r="I1287" s="7">
        <v>111.99</v>
      </c>
      <c r="J1287">
        <f>VLOOKUP(B1287,[1]Foglio4!$A:$L,12,0)</f>
        <v>4</v>
      </c>
      <c r="K1287" s="13">
        <v>0.6</v>
      </c>
      <c r="L1287" s="8">
        <f t="shared" si="20"/>
        <v>67.193999999999988</v>
      </c>
    </row>
    <row r="1288" spans="1:12" x14ac:dyDescent="0.25">
      <c r="A1288" t="s">
        <v>0</v>
      </c>
      <c r="B1288" t="s">
        <v>1760</v>
      </c>
      <c r="C1288" s="2">
        <v>45383</v>
      </c>
      <c r="D1288" s="2">
        <v>45747</v>
      </c>
      <c r="E1288" s="3">
        <v>30</v>
      </c>
      <c r="F1288" s="3">
        <v>0</v>
      </c>
      <c r="G1288" s="3">
        <v>0</v>
      </c>
      <c r="H1288" s="3">
        <v>30</v>
      </c>
      <c r="I1288" s="7">
        <v>111.9</v>
      </c>
      <c r="J1288">
        <v>3</v>
      </c>
      <c r="K1288" s="13">
        <v>0.5</v>
      </c>
      <c r="L1288" s="8">
        <f t="shared" si="20"/>
        <v>55.95</v>
      </c>
    </row>
    <row r="1289" spans="1:12" x14ac:dyDescent="0.25">
      <c r="A1289" t="s">
        <v>0</v>
      </c>
      <c r="B1289" t="s">
        <v>249</v>
      </c>
      <c r="C1289" s="2">
        <v>45383</v>
      </c>
      <c r="D1289" s="2">
        <v>45747</v>
      </c>
      <c r="E1289" s="3">
        <v>4500</v>
      </c>
      <c r="F1289" s="3">
        <v>0</v>
      </c>
      <c r="G1289" s="3">
        <v>0</v>
      </c>
      <c r="H1289" s="3">
        <v>4500</v>
      </c>
      <c r="I1289" s="7">
        <v>111.56</v>
      </c>
      <c r="J1289">
        <f>VLOOKUP(B1289,[1]Foglio4!$A:$L,12,0)</f>
        <v>4</v>
      </c>
      <c r="K1289" s="13">
        <v>0.6</v>
      </c>
      <c r="L1289" s="8">
        <f t="shared" si="20"/>
        <v>66.935999999999993</v>
      </c>
    </row>
    <row r="1290" spans="1:12" x14ac:dyDescent="0.25">
      <c r="A1290" t="s">
        <v>0</v>
      </c>
      <c r="B1290" t="s">
        <v>407</v>
      </c>
      <c r="C1290" s="2">
        <v>45383</v>
      </c>
      <c r="D1290" s="2">
        <v>45747</v>
      </c>
      <c r="E1290" s="3">
        <v>2934</v>
      </c>
      <c r="F1290" s="3">
        <v>0</v>
      </c>
      <c r="G1290" s="3">
        <v>0</v>
      </c>
      <c r="H1290" s="3">
        <v>2934</v>
      </c>
      <c r="I1290" s="7">
        <v>111.32</v>
      </c>
      <c r="J1290">
        <v>2</v>
      </c>
      <c r="K1290" s="13">
        <v>0.3</v>
      </c>
      <c r="L1290" s="8">
        <f t="shared" si="20"/>
        <v>33.395999999999994</v>
      </c>
    </row>
    <row r="1291" spans="1:12" x14ac:dyDescent="0.25">
      <c r="A1291" t="s">
        <v>0</v>
      </c>
      <c r="B1291" t="s">
        <v>1758</v>
      </c>
      <c r="C1291" s="2">
        <v>45383</v>
      </c>
      <c r="D1291" s="2">
        <v>45747</v>
      </c>
      <c r="E1291" s="3">
        <v>12</v>
      </c>
      <c r="F1291" s="3">
        <v>0</v>
      </c>
      <c r="G1291" s="3">
        <v>0</v>
      </c>
      <c r="H1291" s="3">
        <v>12</v>
      </c>
      <c r="I1291" s="7">
        <v>110.76</v>
      </c>
      <c r="J1291">
        <f>VLOOKUP(B1291,[1]Foglio4!$A:$L,12,0)</f>
        <v>4</v>
      </c>
      <c r="K1291" s="13">
        <v>0.6</v>
      </c>
      <c r="L1291" s="8">
        <f t="shared" ref="L1291:L1354" si="21">+K1291*I1291</f>
        <v>66.456000000000003</v>
      </c>
    </row>
    <row r="1292" spans="1:12" x14ac:dyDescent="0.25">
      <c r="A1292" t="s">
        <v>0</v>
      </c>
      <c r="B1292" t="s">
        <v>958</v>
      </c>
      <c r="C1292" s="2">
        <v>45383</v>
      </c>
      <c r="D1292" s="2">
        <v>45747</v>
      </c>
      <c r="E1292" s="3">
        <v>736</v>
      </c>
      <c r="F1292" s="3">
        <v>0</v>
      </c>
      <c r="G1292" s="3">
        <v>0</v>
      </c>
      <c r="H1292" s="3">
        <v>736</v>
      </c>
      <c r="I1292" s="7">
        <v>110.39999999999999</v>
      </c>
      <c r="J1292">
        <f>VLOOKUP(B1292,[1]Foglio4!$A:$L,12,0)</f>
        <v>4</v>
      </c>
      <c r="K1292" s="13">
        <v>0.6</v>
      </c>
      <c r="L1292" s="8">
        <f t="shared" si="21"/>
        <v>66.239999999999995</v>
      </c>
    </row>
    <row r="1293" spans="1:12" x14ac:dyDescent="0.25">
      <c r="A1293" t="s">
        <v>0</v>
      </c>
      <c r="B1293" t="s">
        <v>240</v>
      </c>
      <c r="C1293" s="2">
        <v>45383</v>
      </c>
      <c r="D1293" s="2">
        <v>45747</v>
      </c>
      <c r="E1293" s="3">
        <v>3950</v>
      </c>
      <c r="F1293" s="3">
        <v>0</v>
      </c>
      <c r="G1293" s="3">
        <v>0</v>
      </c>
      <c r="H1293" s="3">
        <v>3950</v>
      </c>
      <c r="I1293" s="7">
        <v>110.32</v>
      </c>
      <c r="J1293">
        <f>VLOOKUP(B1293,[1]Foglio4!$A:$L,12,0)</f>
        <v>4</v>
      </c>
      <c r="K1293" s="13">
        <v>0.6</v>
      </c>
      <c r="L1293" s="8">
        <f t="shared" si="21"/>
        <v>66.191999999999993</v>
      </c>
    </row>
    <row r="1294" spans="1:12" x14ac:dyDescent="0.25">
      <c r="A1294" t="s">
        <v>0</v>
      </c>
      <c r="B1294" t="s">
        <v>1037</v>
      </c>
      <c r="C1294" s="2">
        <v>45383</v>
      </c>
      <c r="D1294" s="2">
        <v>45747</v>
      </c>
      <c r="E1294" s="3">
        <v>3000</v>
      </c>
      <c r="F1294" s="3">
        <v>0</v>
      </c>
      <c r="G1294" s="3">
        <v>0</v>
      </c>
      <c r="H1294" s="3">
        <v>3000</v>
      </c>
      <c r="I1294" s="7">
        <v>110.19</v>
      </c>
      <c r="J1294">
        <f>VLOOKUP(B1294,[1]Foglio4!$A:$L,12,0)</f>
        <v>4</v>
      </c>
      <c r="K1294" s="13">
        <v>0.6</v>
      </c>
      <c r="L1294" s="8">
        <f t="shared" si="21"/>
        <v>66.11399999999999</v>
      </c>
    </row>
    <row r="1295" spans="1:12" x14ac:dyDescent="0.25">
      <c r="A1295" t="s">
        <v>0</v>
      </c>
      <c r="B1295" t="s">
        <v>1393</v>
      </c>
      <c r="C1295" s="2">
        <v>45383</v>
      </c>
      <c r="D1295" s="2">
        <v>45747</v>
      </c>
      <c r="E1295" s="3">
        <v>8</v>
      </c>
      <c r="F1295" s="3">
        <v>0</v>
      </c>
      <c r="G1295" s="3">
        <v>0</v>
      </c>
      <c r="H1295" s="3">
        <v>8</v>
      </c>
      <c r="I1295" s="7">
        <v>109.84</v>
      </c>
      <c r="J1295">
        <v>2</v>
      </c>
      <c r="K1295" s="13">
        <v>0.3</v>
      </c>
      <c r="L1295" s="8">
        <f t="shared" si="21"/>
        <v>32.951999999999998</v>
      </c>
    </row>
    <row r="1296" spans="1:12" x14ac:dyDescent="0.25">
      <c r="A1296" t="s">
        <v>0</v>
      </c>
      <c r="B1296" t="s">
        <v>932</v>
      </c>
      <c r="C1296" s="2">
        <v>45383</v>
      </c>
      <c r="D1296" s="2">
        <v>45747</v>
      </c>
      <c r="E1296" s="3">
        <v>5065</v>
      </c>
      <c r="F1296" s="3">
        <v>0</v>
      </c>
      <c r="G1296" s="3">
        <v>0</v>
      </c>
      <c r="H1296" s="3">
        <v>5065</v>
      </c>
      <c r="I1296" s="7">
        <v>109.4</v>
      </c>
      <c r="J1296">
        <v>3</v>
      </c>
      <c r="K1296" s="13">
        <v>0.5</v>
      </c>
      <c r="L1296" s="8">
        <f t="shared" si="21"/>
        <v>54.7</v>
      </c>
    </row>
    <row r="1297" spans="1:12" x14ac:dyDescent="0.25">
      <c r="A1297" t="s">
        <v>0</v>
      </c>
      <c r="B1297" t="s">
        <v>686</v>
      </c>
      <c r="C1297" s="2">
        <v>45383</v>
      </c>
      <c r="D1297" s="2">
        <v>45747</v>
      </c>
      <c r="E1297" s="3">
        <v>93</v>
      </c>
      <c r="F1297" s="3">
        <v>0</v>
      </c>
      <c r="G1297" s="3">
        <v>0</v>
      </c>
      <c r="H1297" s="3">
        <v>93</v>
      </c>
      <c r="I1297" s="7">
        <v>109.29</v>
      </c>
      <c r="J1297">
        <v>3</v>
      </c>
      <c r="K1297" s="13">
        <v>0.5</v>
      </c>
      <c r="L1297" s="8">
        <f t="shared" si="21"/>
        <v>54.645000000000003</v>
      </c>
    </row>
    <row r="1298" spans="1:12" x14ac:dyDescent="0.25">
      <c r="A1298" t="s">
        <v>0</v>
      </c>
      <c r="B1298" t="s">
        <v>167</v>
      </c>
      <c r="C1298" s="2">
        <v>45383</v>
      </c>
      <c r="D1298" s="2">
        <v>45747</v>
      </c>
      <c r="E1298" s="3">
        <v>1000</v>
      </c>
      <c r="F1298" s="3">
        <v>0</v>
      </c>
      <c r="G1298" s="3">
        <v>0</v>
      </c>
      <c r="H1298" s="3">
        <v>1000</v>
      </c>
      <c r="I1298" s="7">
        <v>109.01</v>
      </c>
      <c r="J1298">
        <v>3</v>
      </c>
      <c r="K1298" s="13">
        <v>0.5</v>
      </c>
      <c r="L1298" s="8">
        <f t="shared" si="21"/>
        <v>54.505000000000003</v>
      </c>
    </row>
    <row r="1299" spans="1:12" x14ac:dyDescent="0.25">
      <c r="A1299" t="s">
        <v>0</v>
      </c>
      <c r="B1299" t="s">
        <v>87</v>
      </c>
      <c r="C1299" s="2">
        <v>45383</v>
      </c>
      <c r="D1299" s="2">
        <v>45747</v>
      </c>
      <c r="E1299" s="3">
        <v>141</v>
      </c>
      <c r="F1299" s="3">
        <v>0</v>
      </c>
      <c r="G1299" s="3">
        <v>0</v>
      </c>
      <c r="H1299" s="3">
        <v>141</v>
      </c>
      <c r="I1299" s="7">
        <v>108.57</v>
      </c>
      <c r="J1299">
        <v>2</v>
      </c>
      <c r="K1299" s="13">
        <v>0.3</v>
      </c>
      <c r="L1299" s="8">
        <f t="shared" si="21"/>
        <v>32.570999999999998</v>
      </c>
    </row>
    <row r="1300" spans="1:12" x14ac:dyDescent="0.25">
      <c r="A1300" t="s">
        <v>0</v>
      </c>
      <c r="B1300" t="s">
        <v>372</v>
      </c>
      <c r="C1300" s="2">
        <v>45383</v>
      </c>
      <c r="D1300" s="2">
        <v>45747</v>
      </c>
      <c r="E1300" s="3">
        <v>9207</v>
      </c>
      <c r="F1300" s="3">
        <v>0</v>
      </c>
      <c r="G1300" s="3">
        <v>0</v>
      </c>
      <c r="H1300" s="3">
        <v>9207</v>
      </c>
      <c r="I1300" s="7">
        <v>108.27</v>
      </c>
      <c r="J1300">
        <v>2</v>
      </c>
      <c r="K1300" s="13">
        <v>0.3</v>
      </c>
      <c r="L1300" s="8">
        <f t="shared" si="21"/>
        <v>32.480999999999995</v>
      </c>
    </row>
    <row r="1301" spans="1:12" x14ac:dyDescent="0.25">
      <c r="A1301" t="s">
        <v>0</v>
      </c>
      <c r="B1301" t="s">
        <v>1129</v>
      </c>
      <c r="C1301" s="2">
        <v>45383</v>
      </c>
      <c r="D1301" s="2">
        <v>45747</v>
      </c>
      <c r="E1301" s="3">
        <v>12</v>
      </c>
      <c r="F1301" s="3">
        <v>0</v>
      </c>
      <c r="G1301" s="3">
        <v>0</v>
      </c>
      <c r="H1301" s="3">
        <v>12</v>
      </c>
      <c r="I1301" s="7">
        <v>108.24</v>
      </c>
      <c r="J1301">
        <f>VLOOKUP(B1301,[1]Foglio4!$A:$L,12,0)</f>
        <v>4</v>
      </c>
      <c r="K1301" s="13">
        <v>0.6</v>
      </c>
      <c r="L1301" s="8">
        <f t="shared" si="21"/>
        <v>64.943999999999988</v>
      </c>
    </row>
    <row r="1302" spans="1:12" x14ac:dyDescent="0.25">
      <c r="A1302" t="s">
        <v>0</v>
      </c>
      <c r="B1302" t="s">
        <v>160</v>
      </c>
      <c r="C1302" s="2">
        <v>45383</v>
      </c>
      <c r="D1302" s="2">
        <v>45747</v>
      </c>
      <c r="E1302" s="3">
        <v>150</v>
      </c>
      <c r="F1302" s="3">
        <v>0</v>
      </c>
      <c r="G1302" s="3">
        <v>0</v>
      </c>
      <c r="H1302" s="3">
        <v>150</v>
      </c>
      <c r="I1302" s="7">
        <v>108.11</v>
      </c>
      <c r="J1302">
        <f>VLOOKUP(B1302,[1]Foglio4!$A:$L,12,0)</f>
        <v>4</v>
      </c>
      <c r="K1302" s="13">
        <v>0.6</v>
      </c>
      <c r="L1302" s="8">
        <f t="shared" si="21"/>
        <v>64.866</v>
      </c>
    </row>
    <row r="1303" spans="1:12" x14ac:dyDescent="0.25">
      <c r="A1303" t="s">
        <v>0</v>
      </c>
      <c r="B1303" t="s">
        <v>1550</v>
      </c>
      <c r="C1303" s="2">
        <v>45383</v>
      </c>
      <c r="D1303" s="2">
        <v>45747</v>
      </c>
      <c r="E1303" s="3">
        <v>600</v>
      </c>
      <c r="F1303" s="3">
        <v>0</v>
      </c>
      <c r="G1303" s="3">
        <v>0</v>
      </c>
      <c r="H1303" s="3">
        <v>600</v>
      </c>
      <c r="I1303" s="7">
        <v>108</v>
      </c>
      <c r="J1303">
        <v>3</v>
      </c>
      <c r="K1303" s="13">
        <v>0.5</v>
      </c>
      <c r="L1303" s="8">
        <f t="shared" si="21"/>
        <v>54</v>
      </c>
    </row>
    <row r="1304" spans="1:12" x14ac:dyDescent="0.25">
      <c r="A1304" t="s">
        <v>0</v>
      </c>
      <c r="B1304" t="s">
        <v>1696</v>
      </c>
      <c r="C1304" s="2">
        <v>45383</v>
      </c>
      <c r="D1304" s="2">
        <v>45747</v>
      </c>
      <c r="E1304" s="3">
        <v>40000</v>
      </c>
      <c r="F1304" s="3">
        <v>0</v>
      </c>
      <c r="G1304" s="3">
        <v>0</v>
      </c>
      <c r="H1304" s="3">
        <v>40000</v>
      </c>
      <c r="I1304" s="7">
        <v>108</v>
      </c>
      <c r="J1304">
        <f>VLOOKUP(B1304,[1]Foglio4!$A:$L,12,0)</f>
        <v>4</v>
      </c>
      <c r="K1304" s="13">
        <v>0.6</v>
      </c>
      <c r="L1304" s="8">
        <f t="shared" si="21"/>
        <v>64.8</v>
      </c>
    </row>
    <row r="1305" spans="1:12" x14ac:dyDescent="0.25">
      <c r="A1305" t="s">
        <v>0</v>
      </c>
      <c r="B1305" t="s">
        <v>281</v>
      </c>
      <c r="C1305" s="2">
        <v>45383</v>
      </c>
      <c r="D1305" s="2">
        <v>45747</v>
      </c>
      <c r="E1305" s="3">
        <v>82</v>
      </c>
      <c r="F1305" s="3">
        <v>0</v>
      </c>
      <c r="G1305" s="3">
        <v>0</v>
      </c>
      <c r="H1305" s="3">
        <v>82</v>
      </c>
      <c r="I1305" s="7">
        <v>107.83</v>
      </c>
      <c r="J1305">
        <f>VLOOKUP(B1305,[1]Foglio4!$A:$L,12,0)</f>
        <v>4</v>
      </c>
      <c r="K1305" s="13">
        <v>0.6</v>
      </c>
      <c r="L1305" s="8">
        <f t="shared" si="21"/>
        <v>64.697999999999993</v>
      </c>
    </row>
    <row r="1306" spans="1:12" x14ac:dyDescent="0.25">
      <c r="A1306" t="s">
        <v>0</v>
      </c>
      <c r="B1306" t="s">
        <v>428</v>
      </c>
      <c r="C1306" s="2">
        <v>45383</v>
      </c>
      <c r="D1306" s="2">
        <v>45747</v>
      </c>
      <c r="E1306" s="3">
        <v>4308</v>
      </c>
      <c r="F1306" s="3">
        <v>0</v>
      </c>
      <c r="G1306" s="3">
        <v>0</v>
      </c>
      <c r="H1306" s="3">
        <v>4308</v>
      </c>
      <c r="I1306" s="7">
        <v>107.7</v>
      </c>
      <c r="J1306">
        <f>VLOOKUP(B1306,[1]Foglio4!$A:$L,12,0)</f>
        <v>4</v>
      </c>
      <c r="K1306" s="13">
        <v>0.6</v>
      </c>
      <c r="L1306" s="8">
        <f t="shared" si="21"/>
        <v>64.62</v>
      </c>
    </row>
    <row r="1307" spans="1:12" x14ac:dyDescent="0.25">
      <c r="A1307" t="s">
        <v>0</v>
      </c>
      <c r="B1307" t="s">
        <v>121</v>
      </c>
      <c r="C1307" s="2">
        <v>45383</v>
      </c>
      <c r="D1307" s="2">
        <v>45747</v>
      </c>
      <c r="E1307" s="3">
        <v>300</v>
      </c>
      <c r="F1307" s="3">
        <v>0</v>
      </c>
      <c r="G1307" s="3">
        <v>0</v>
      </c>
      <c r="H1307" s="3">
        <v>300</v>
      </c>
      <c r="I1307" s="7">
        <v>107.65</v>
      </c>
      <c r="J1307">
        <v>2</v>
      </c>
      <c r="K1307" s="13">
        <v>0.3</v>
      </c>
      <c r="L1307" s="8">
        <f t="shared" si="21"/>
        <v>32.295000000000002</v>
      </c>
    </row>
    <row r="1308" spans="1:12" x14ac:dyDescent="0.25">
      <c r="A1308" t="s">
        <v>0</v>
      </c>
      <c r="B1308" t="s">
        <v>1788</v>
      </c>
      <c r="C1308" s="2">
        <v>45383</v>
      </c>
      <c r="D1308" s="2">
        <v>45747</v>
      </c>
      <c r="E1308" s="3">
        <v>4</v>
      </c>
      <c r="F1308" s="3">
        <v>0</v>
      </c>
      <c r="G1308" s="3">
        <v>0</v>
      </c>
      <c r="H1308" s="3">
        <v>4</v>
      </c>
      <c r="I1308" s="7">
        <v>107.52</v>
      </c>
      <c r="J1308">
        <v>2</v>
      </c>
      <c r="K1308" s="13">
        <v>0.3</v>
      </c>
      <c r="L1308" s="8">
        <f t="shared" si="21"/>
        <v>32.256</v>
      </c>
    </row>
    <row r="1309" spans="1:12" x14ac:dyDescent="0.25">
      <c r="A1309" t="s">
        <v>0</v>
      </c>
      <c r="B1309" t="s">
        <v>1638</v>
      </c>
      <c r="C1309" s="2">
        <v>45383</v>
      </c>
      <c r="D1309" s="2">
        <v>45747</v>
      </c>
      <c r="E1309" s="3">
        <v>100000</v>
      </c>
      <c r="F1309" s="3">
        <v>0</v>
      </c>
      <c r="G1309" s="3">
        <v>0</v>
      </c>
      <c r="H1309" s="3">
        <v>100000</v>
      </c>
      <c r="I1309" s="7">
        <v>106.94999999999999</v>
      </c>
      <c r="J1309">
        <f>VLOOKUP(B1309,[1]Foglio4!$A:$L,12,0)</f>
        <v>4</v>
      </c>
      <c r="K1309" s="13">
        <v>0.6</v>
      </c>
      <c r="L1309" s="8">
        <f t="shared" si="21"/>
        <v>64.169999999999987</v>
      </c>
    </row>
    <row r="1310" spans="1:12" x14ac:dyDescent="0.25">
      <c r="A1310" t="s">
        <v>0</v>
      </c>
      <c r="B1310" t="s">
        <v>125</v>
      </c>
      <c r="C1310" s="2">
        <v>45383</v>
      </c>
      <c r="D1310" s="2">
        <v>45747</v>
      </c>
      <c r="E1310" s="3">
        <v>2164</v>
      </c>
      <c r="F1310" s="3">
        <v>0</v>
      </c>
      <c r="G1310" s="3">
        <v>0</v>
      </c>
      <c r="H1310" s="3">
        <v>2164</v>
      </c>
      <c r="I1310" s="7">
        <v>106.25</v>
      </c>
      <c r="J1310">
        <v>2</v>
      </c>
      <c r="K1310" s="13">
        <v>0.3</v>
      </c>
      <c r="L1310" s="8">
        <f t="shared" si="21"/>
        <v>31.875</v>
      </c>
    </row>
    <row r="1311" spans="1:12" x14ac:dyDescent="0.25">
      <c r="A1311" t="s">
        <v>0</v>
      </c>
      <c r="B1311" t="s">
        <v>757</v>
      </c>
      <c r="C1311" s="2">
        <v>45383</v>
      </c>
      <c r="D1311" s="2">
        <v>45747</v>
      </c>
      <c r="E1311" s="3">
        <v>1669</v>
      </c>
      <c r="F1311" s="3">
        <v>0</v>
      </c>
      <c r="G1311" s="3">
        <v>0</v>
      </c>
      <c r="H1311" s="3">
        <v>1669</v>
      </c>
      <c r="I1311" s="7">
        <v>105.98000000000002</v>
      </c>
      <c r="J1311">
        <v>3</v>
      </c>
      <c r="K1311" s="13">
        <v>0.5</v>
      </c>
      <c r="L1311" s="8">
        <f t="shared" si="21"/>
        <v>52.990000000000009</v>
      </c>
    </row>
    <row r="1312" spans="1:12" x14ac:dyDescent="0.25">
      <c r="A1312" t="s">
        <v>0</v>
      </c>
      <c r="B1312" t="s">
        <v>1008</v>
      </c>
      <c r="C1312" s="2">
        <v>45383</v>
      </c>
      <c r="D1312" s="2">
        <v>45747</v>
      </c>
      <c r="E1312" s="3">
        <v>1057</v>
      </c>
      <c r="F1312" s="3">
        <v>0</v>
      </c>
      <c r="G1312" s="3">
        <v>0</v>
      </c>
      <c r="H1312" s="3">
        <v>1057</v>
      </c>
      <c r="I1312" s="7">
        <v>105.7</v>
      </c>
      <c r="J1312">
        <f>VLOOKUP(B1312,[1]Foglio4!$A:$L,12,0)</f>
        <v>4</v>
      </c>
      <c r="K1312" s="13">
        <v>0.6</v>
      </c>
      <c r="L1312" s="8">
        <f t="shared" si="21"/>
        <v>63.42</v>
      </c>
    </row>
    <row r="1313" spans="1:12" x14ac:dyDescent="0.25">
      <c r="A1313" t="s">
        <v>0</v>
      </c>
      <c r="B1313" t="s">
        <v>564</v>
      </c>
      <c r="C1313" s="2">
        <v>45383</v>
      </c>
      <c r="D1313" s="2">
        <v>45747</v>
      </c>
      <c r="E1313" s="3">
        <v>927</v>
      </c>
      <c r="F1313" s="3">
        <v>0</v>
      </c>
      <c r="G1313" s="3">
        <v>0</v>
      </c>
      <c r="H1313" s="3">
        <v>927</v>
      </c>
      <c r="I1313" s="7">
        <v>105.68</v>
      </c>
      <c r="J1313">
        <v>3</v>
      </c>
      <c r="K1313" s="13">
        <v>0.5</v>
      </c>
      <c r="L1313" s="8">
        <f t="shared" si="21"/>
        <v>52.84</v>
      </c>
    </row>
    <row r="1314" spans="1:12" x14ac:dyDescent="0.25">
      <c r="A1314" t="s">
        <v>0</v>
      </c>
      <c r="B1314" t="s">
        <v>1169</v>
      </c>
      <c r="C1314" s="2">
        <v>45383</v>
      </c>
      <c r="D1314" s="2">
        <v>45747</v>
      </c>
      <c r="E1314" s="3">
        <v>1937</v>
      </c>
      <c r="F1314" s="3">
        <v>0</v>
      </c>
      <c r="G1314" s="3">
        <v>0</v>
      </c>
      <c r="H1314" s="3">
        <v>1937</v>
      </c>
      <c r="I1314" s="7">
        <v>104.6</v>
      </c>
      <c r="J1314">
        <f>VLOOKUP(B1314,[1]Foglio4!$A:$L,12,0)</f>
        <v>4</v>
      </c>
      <c r="K1314" s="13">
        <v>0.6</v>
      </c>
      <c r="L1314" s="8">
        <f t="shared" si="21"/>
        <v>62.759999999999991</v>
      </c>
    </row>
    <row r="1315" spans="1:12" x14ac:dyDescent="0.25">
      <c r="A1315" t="s">
        <v>0</v>
      </c>
      <c r="B1315" t="s">
        <v>395</v>
      </c>
      <c r="C1315" s="2">
        <v>45383</v>
      </c>
      <c r="D1315" s="2">
        <v>45747</v>
      </c>
      <c r="E1315" s="3">
        <v>505</v>
      </c>
      <c r="F1315" s="3">
        <v>0</v>
      </c>
      <c r="G1315" s="3">
        <v>0</v>
      </c>
      <c r="H1315" s="3">
        <v>505</v>
      </c>
      <c r="I1315" s="7">
        <v>103.86</v>
      </c>
      <c r="J1315">
        <f>VLOOKUP(B1315,[1]Foglio4!$A:$L,12,0)</f>
        <v>4</v>
      </c>
      <c r="K1315" s="13">
        <v>0.6</v>
      </c>
      <c r="L1315" s="8">
        <f t="shared" si="21"/>
        <v>62.315999999999995</v>
      </c>
    </row>
    <row r="1316" spans="1:12" x14ac:dyDescent="0.25">
      <c r="A1316" t="s">
        <v>0</v>
      </c>
      <c r="B1316" t="s">
        <v>1746</v>
      </c>
      <c r="C1316" s="2">
        <v>45383</v>
      </c>
      <c r="D1316" s="2">
        <v>45747</v>
      </c>
      <c r="E1316" s="3">
        <v>16</v>
      </c>
      <c r="F1316" s="3">
        <v>0</v>
      </c>
      <c r="G1316" s="3">
        <v>0</v>
      </c>
      <c r="H1316" s="3">
        <v>16</v>
      </c>
      <c r="I1316" s="7">
        <v>103.68</v>
      </c>
      <c r="J1316">
        <v>3</v>
      </c>
      <c r="K1316" s="13">
        <v>0.5</v>
      </c>
      <c r="L1316" s="8">
        <f t="shared" si="21"/>
        <v>51.84</v>
      </c>
    </row>
    <row r="1317" spans="1:12" x14ac:dyDescent="0.25">
      <c r="A1317" t="s">
        <v>0</v>
      </c>
      <c r="B1317" t="s">
        <v>1281</v>
      </c>
      <c r="C1317" s="2">
        <v>45383</v>
      </c>
      <c r="D1317" s="2">
        <v>45747</v>
      </c>
      <c r="E1317" s="3">
        <v>22</v>
      </c>
      <c r="F1317" s="3">
        <v>0</v>
      </c>
      <c r="G1317" s="3">
        <v>0</v>
      </c>
      <c r="H1317" s="3">
        <v>22</v>
      </c>
      <c r="I1317" s="7">
        <v>103.4</v>
      </c>
      <c r="J1317">
        <f>VLOOKUP(B1317,[1]Foglio4!$A:$L,12,0)</f>
        <v>4</v>
      </c>
      <c r="K1317" s="13">
        <v>0.6</v>
      </c>
      <c r="L1317" s="8">
        <f t="shared" si="21"/>
        <v>62.04</v>
      </c>
    </row>
    <row r="1318" spans="1:12" x14ac:dyDescent="0.25">
      <c r="A1318" t="s">
        <v>0</v>
      </c>
      <c r="B1318" t="s">
        <v>342</v>
      </c>
      <c r="C1318" s="2">
        <v>45383</v>
      </c>
      <c r="D1318" s="2">
        <v>45747</v>
      </c>
      <c r="E1318" s="3">
        <v>5030</v>
      </c>
      <c r="F1318" s="3">
        <v>0</v>
      </c>
      <c r="G1318" s="3">
        <v>0</v>
      </c>
      <c r="H1318" s="3">
        <v>5030</v>
      </c>
      <c r="I1318" s="7">
        <v>103.33999999999999</v>
      </c>
      <c r="J1318">
        <v>2</v>
      </c>
      <c r="K1318" s="13">
        <v>0.3</v>
      </c>
      <c r="L1318" s="8">
        <f t="shared" si="21"/>
        <v>31.001999999999995</v>
      </c>
    </row>
    <row r="1319" spans="1:12" x14ac:dyDescent="0.25">
      <c r="A1319" t="s">
        <v>0</v>
      </c>
      <c r="B1319" t="s">
        <v>1727</v>
      </c>
      <c r="C1319" s="2">
        <v>45383</v>
      </c>
      <c r="D1319" s="2">
        <v>45747</v>
      </c>
      <c r="E1319" s="3">
        <v>12</v>
      </c>
      <c r="F1319" s="3">
        <v>0</v>
      </c>
      <c r="G1319" s="3">
        <v>0</v>
      </c>
      <c r="H1319" s="3">
        <v>12</v>
      </c>
      <c r="I1319" s="7">
        <v>103.32</v>
      </c>
      <c r="J1319">
        <f>VLOOKUP(B1319,[1]Foglio4!$A:$L,12,0)</f>
        <v>4</v>
      </c>
      <c r="K1319" s="13">
        <v>0.6</v>
      </c>
      <c r="L1319" s="8">
        <f t="shared" si="21"/>
        <v>61.99199999999999</v>
      </c>
    </row>
    <row r="1320" spans="1:12" x14ac:dyDescent="0.25">
      <c r="A1320" t="s">
        <v>0</v>
      </c>
      <c r="B1320" t="s">
        <v>1161</v>
      </c>
      <c r="C1320" s="2">
        <v>45383</v>
      </c>
      <c r="D1320" s="2">
        <v>45747</v>
      </c>
      <c r="E1320" s="3">
        <v>57</v>
      </c>
      <c r="F1320" s="3">
        <v>0</v>
      </c>
      <c r="G1320" s="3">
        <v>0</v>
      </c>
      <c r="H1320" s="3">
        <v>57</v>
      </c>
      <c r="I1320" s="7">
        <v>103.17</v>
      </c>
      <c r="J1320">
        <f>VLOOKUP(B1320,[1]Foglio4!$A:$L,12,0)</f>
        <v>4</v>
      </c>
      <c r="K1320" s="13">
        <v>0.6</v>
      </c>
      <c r="L1320" s="8">
        <f t="shared" si="21"/>
        <v>61.902000000000001</v>
      </c>
    </row>
    <row r="1321" spans="1:12" x14ac:dyDescent="0.25">
      <c r="A1321" t="s">
        <v>0</v>
      </c>
      <c r="B1321" t="s">
        <v>1163</v>
      </c>
      <c r="C1321" s="2">
        <v>45383</v>
      </c>
      <c r="D1321" s="2">
        <v>45747</v>
      </c>
      <c r="E1321" s="3">
        <v>57</v>
      </c>
      <c r="F1321" s="3">
        <v>0</v>
      </c>
      <c r="G1321" s="3">
        <v>0</v>
      </c>
      <c r="H1321" s="3">
        <v>57</v>
      </c>
      <c r="I1321" s="7">
        <v>103.17</v>
      </c>
      <c r="J1321">
        <f>VLOOKUP(B1321,[1]Foglio4!$A:$L,12,0)</f>
        <v>4</v>
      </c>
      <c r="K1321" s="13">
        <v>0.6</v>
      </c>
      <c r="L1321" s="8">
        <f t="shared" si="21"/>
        <v>61.902000000000001</v>
      </c>
    </row>
    <row r="1322" spans="1:12" x14ac:dyDescent="0.25">
      <c r="A1322" t="s">
        <v>0</v>
      </c>
      <c r="B1322" t="s">
        <v>1556</v>
      </c>
      <c r="C1322" s="2">
        <v>45383</v>
      </c>
      <c r="D1322" s="2">
        <v>45747</v>
      </c>
      <c r="E1322" s="3">
        <v>187</v>
      </c>
      <c r="F1322" s="3">
        <v>0</v>
      </c>
      <c r="G1322" s="3">
        <v>0</v>
      </c>
      <c r="H1322" s="3">
        <v>187</v>
      </c>
      <c r="I1322" s="7">
        <v>102.85</v>
      </c>
      <c r="J1322">
        <v>2</v>
      </c>
      <c r="K1322" s="13">
        <v>0.3</v>
      </c>
      <c r="L1322" s="8">
        <f t="shared" si="21"/>
        <v>30.854999999999997</v>
      </c>
    </row>
    <row r="1323" spans="1:12" x14ac:dyDescent="0.25">
      <c r="A1323" t="s">
        <v>0</v>
      </c>
      <c r="B1323" t="s">
        <v>1560</v>
      </c>
      <c r="C1323" s="2">
        <v>45383</v>
      </c>
      <c r="D1323" s="2">
        <v>45747</v>
      </c>
      <c r="E1323" s="3">
        <v>187</v>
      </c>
      <c r="F1323" s="3">
        <v>0</v>
      </c>
      <c r="G1323" s="3">
        <v>0</v>
      </c>
      <c r="H1323" s="3">
        <v>187</v>
      </c>
      <c r="I1323" s="7">
        <v>102.85</v>
      </c>
      <c r="J1323">
        <v>2</v>
      </c>
      <c r="K1323" s="13">
        <v>0.3</v>
      </c>
      <c r="L1323" s="8">
        <f t="shared" si="21"/>
        <v>30.854999999999997</v>
      </c>
    </row>
    <row r="1324" spans="1:12" x14ac:dyDescent="0.25">
      <c r="A1324" t="s">
        <v>0</v>
      </c>
      <c r="B1324" t="s">
        <v>1562</v>
      </c>
      <c r="C1324" s="2">
        <v>45383</v>
      </c>
      <c r="D1324" s="2">
        <v>45747</v>
      </c>
      <c r="E1324" s="3">
        <v>187</v>
      </c>
      <c r="F1324" s="3">
        <v>0</v>
      </c>
      <c r="G1324" s="3">
        <v>0</v>
      </c>
      <c r="H1324" s="3">
        <v>187</v>
      </c>
      <c r="I1324" s="7">
        <v>102.85</v>
      </c>
      <c r="J1324">
        <v>2</v>
      </c>
      <c r="K1324" s="13">
        <v>0.3</v>
      </c>
      <c r="L1324" s="8">
        <f t="shared" si="21"/>
        <v>30.854999999999997</v>
      </c>
    </row>
    <row r="1325" spans="1:12" x14ac:dyDescent="0.25">
      <c r="A1325" t="s">
        <v>0</v>
      </c>
      <c r="B1325" t="s">
        <v>1511</v>
      </c>
      <c r="C1325" s="2">
        <v>45383</v>
      </c>
      <c r="D1325" s="2">
        <v>45747</v>
      </c>
      <c r="E1325" s="3">
        <v>25</v>
      </c>
      <c r="F1325" s="3">
        <v>0</v>
      </c>
      <c r="G1325" s="3">
        <v>0</v>
      </c>
      <c r="H1325" s="3">
        <v>25</v>
      </c>
      <c r="I1325" s="7">
        <v>102.49999999999999</v>
      </c>
      <c r="J1325">
        <v>2</v>
      </c>
      <c r="K1325" s="13">
        <v>0.3</v>
      </c>
      <c r="L1325" s="8">
        <f t="shared" si="21"/>
        <v>30.749999999999993</v>
      </c>
    </row>
    <row r="1326" spans="1:12" x14ac:dyDescent="0.25">
      <c r="A1326" t="s">
        <v>0</v>
      </c>
      <c r="B1326" t="s">
        <v>1695</v>
      </c>
      <c r="C1326" s="2">
        <v>45383</v>
      </c>
      <c r="D1326" s="2">
        <v>45747</v>
      </c>
      <c r="E1326" s="3">
        <v>34975</v>
      </c>
      <c r="F1326" s="3">
        <v>0</v>
      </c>
      <c r="G1326" s="3">
        <v>0</v>
      </c>
      <c r="H1326" s="3">
        <v>34975</v>
      </c>
      <c r="I1326" s="7">
        <v>102.48</v>
      </c>
      <c r="J1326">
        <v>2</v>
      </c>
      <c r="K1326" s="13">
        <v>0.3</v>
      </c>
      <c r="L1326" s="8">
        <f t="shared" si="21"/>
        <v>30.744</v>
      </c>
    </row>
    <row r="1327" spans="1:12" x14ac:dyDescent="0.25">
      <c r="A1327" t="s">
        <v>0</v>
      </c>
      <c r="B1327" t="s">
        <v>1813</v>
      </c>
      <c r="C1327" s="2">
        <v>45383</v>
      </c>
      <c r="D1327" s="2">
        <v>45747</v>
      </c>
      <c r="E1327" s="3">
        <v>100</v>
      </c>
      <c r="F1327" s="3">
        <v>0</v>
      </c>
      <c r="G1327" s="3">
        <v>0</v>
      </c>
      <c r="H1327" s="3">
        <v>100</v>
      </c>
      <c r="I1327" s="7">
        <v>102.42</v>
      </c>
      <c r="J1327">
        <f>VLOOKUP(B1327,[1]Foglio4!$A:$L,12,0)</f>
        <v>4</v>
      </c>
      <c r="K1327" s="13">
        <v>0.6</v>
      </c>
      <c r="L1327" s="8">
        <f t="shared" si="21"/>
        <v>61.451999999999998</v>
      </c>
    </row>
    <row r="1328" spans="1:12" x14ac:dyDescent="0.25">
      <c r="A1328" t="s">
        <v>0</v>
      </c>
      <c r="B1328" t="s">
        <v>959</v>
      </c>
      <c r="C1328" s="2">
        <v>45383</v>
      </c>
      <c r="D1328" s="2">
        <v>45747</v>
      </c>
      <c r="E1328" s="3">
        <v>336</v>
      </c>
      <c r="F1328" s="3">
        <v>0</v>
      </c>
      <c r="G1328" s="3">
        <v>0</v>
      </c>
      <c r="H1328" s="3">
        <v>336</v>
      </c>
      <c r="I1328" s="7">
        <v>102.1</v>
      </c>
      <c r="J1328">
        <f>VLOOKUP(B1328,[1]Foglio4!$A:$L,12,0)</f>
        <v>4</v>
      </c>
      <c r="K1328" s="13">
        <v>0.6</v>
      </c>
      <c r="L1328" s="8">
        <f t="shared" si="21"/>
        <v>61.259999999999991</v>
      </c>
    </row>
    <row r="1329" spans="1:12" x14ac:dyDescent="0.25">
      <c r="A1329" t="s">
        <v>0</v>
      </c>
      <c r="B1329" t="s">
        <v>1177</v>
      </c>
      <c r="C1329" s="2">
        <v>45383</v>
      </c>
      <c r="D1329" s="2">
        <v>45747</v>
      </c>
      <c r="E1329" s="3">
        <v>18</v>
      </c>
      <c r="F1329" s="3">
        <v>0</v>
      </c>
      <c r="G1329" s="3">
        <v>0</v>
      </c>
      <c r="H1329" s="3">
        <v>18</v>
      </c>
      <c r="I1329" s="7">
        <v>102.02</v>
      </c>
      <c r="J1329">
        <f>VLOOKUP(B1329,[1]Foglio4!$A:$L,12,0)</f>
        <v>4</v>
      </c>
      <c r="K1329" s="13">
        <v>0.6</v>
      </c>
      <c r="L1329" s="8">
        <f t="shared" si="21"/>
        <v>61.211999999999996</v>
      </c>
    </row>
    <row r="1330" spans="1:12" x14ac:dyDescent="0.25">
      <c r="A1330" t="s">
        <v>0</v>
      </c>
      <c r="B1330" t="s">
        <v>439</v>
      </c>
      <c r="C1330" s="2">
        <v>45383</v>
      </c>
      <c r="D1330" s="2">
        <v>45747</v>
      </c>
      <c r="E1330" s="3">
        <v>3750</v>
      </c>
      <c r="F1330" s="3">
        <v>0</v>
      </c>
      <c r="G1330" s="3">
        <v>0</v>
      </c>
      <c r="H1330" s="3">
        <v>3750</v>
      </c>
      <c r="I1330" s="7">
        <v>102</v>
      </c>
      <c r="J1330">
        <f>VLOOKUP(B1330,[1]Foglio4!$A:$L,12,0)</f>
        <v>4</v>
      </c>
      <c r="K1330" s="13">
        <v>0.6</v>
      </c>
      <c r="L1330" s="8">
        <f t="shared" si="21"/>
        <v>61.199999999999996</v>
      </c>
    </row>
    <row r="1331" spans="1:12" x14ac:dyDescent="0.25">
      <c r="A1331" t="s">
        <v>0</v>
      </c>
      <c r="B1331" t="s">
        <v>1722</v>
      </c>
      <c r="C1331" s="2">
        <v>45383</v>
      </c>
      <c r="D1331" s="2">
        <v>45747</v>
      </c>
      <c r="E1331" s="3">
        <v>30</v>
      </c>
      <c r="F1331" s="3">
        <v>0</v>
      </c>
      <c r="G1331" s="3">
        <v>0</v>
      </c>
      <c r="H1331" s="3">
        <v>30</v>
      </c>
      <c r="I1331" s="7">
        <v>102</v>
      </c>
      <c r="J1331">
        <f>VLOOKUP(B1331,[1]Foglio4!$A:$L,12,0)</f>
        <v>4</v>
      </c>
      <c r="K1331" s="13">
        <v>0.6</v>
      </c>
      <c r="L1331" s="8">
        <f t="shared" si="21"/>
        <v>61.199999999999996</v>
      </c>
    </row>
    <row r="1332" spans="1:12" x14ac:dyDescent="0.25">
      <c r="A1332" t="s">
        <v>0</v>
      </c>
      <c r="B1332" t="s">
        <v>444</v>
      </c>
      <c r="C1332" s="2">
        <v>45383</v>
      </c>
      <c r="D1332" s="2">
        <v>45747</v>
      </c>
      <c r="E1332" s="3">
        <v>63</v>
      </c>
      <c r="F1332" s="3">
        <v>0</v>
      </c>
      <c r="G1332" s="3">
        <v>0</v>
      </c>
      <c r="H1332" s="3">
        <v>63</v>
      </c>
      <c r="I1332" s="7">
        <v>101.75</v>
      </c>
      <c r="J1332">
        <v>2</v>
      </c>
      <c r="K1332" s="13">
        <v>0.3</v>
      </c>
      <c r="L1332" s="8">
        <f t="shared" si="21"/>
        <v>30.524999999999999</v>
      </c>
    </row>
    <row r="1333" spans="1:12" x14ac:dyDescent="0.25">
      <c r="A1333" t="s">
        <v>0</v>
      </c>
      <c r="B1333" t="s">
        <v>688</v>
      </c>
      <c r="C1333" s="2">
        <v>45383</v>
      </c>
      <c r="D1333" s="2">
        <v>45747</v>
      </c>
      <c r="E1333" s="3">
        <v>800</v>
      </c>
      <c r="F1333" s="3">
        <v>0</v>
      </c>
      <c r="G1333" s="3">
        <v>0</v>
      </c>
      <c r="H1333" s="3">
        <v>800</v>
      </c>
      <c r="I1333" s="7">
        <v>101.05999999999999</v>
      </c>
      <c r="J1333">
        <v>3</v>
      </c>
      <c r="K1333" s="13">
        <v>0.5</v>
      </c>
      <c r="L1333" s="8">
        <f t="shared" si="21"/>
        <v>50.529999999999994</v>
      </c>
    </row>
    <row r="1334" spans="1:12" x14ac:dyDescent="0.25">
      <c r="A1334" t="s">
        <v>0</v>
      </c>
      <c r="B1334" t="s">
        <v>1300</v>
      </c>
      <c r="C1334" s="2">
        <v>45383</v>
      </c>
      <c r="D1334" s="2">
        <v>45747</v>
      </c>
      <c r="E1334" s="3">
        <v>131</v>
      </c>
      <c r="F1334" s="3">
        <v>0</v>
      </c>
      <c r="G1334" s="3">
        <v>0</v>
      </c>
      <c r="H1334" s="3">
        <v>131</v>
      </c>
      <c r="I1334" s="7">
        <v>100.67</v>
      </c>
      <c r="J1334">
        <v>3</v>
      </c>
      <c r="K1334" s="13">
        <v>0.5</v>
      </c>
      <c r="L1334" s="8">
        <f t="shared" si="21"/>
        <v>50.335000000000001</v>
      </c>
    </row>
    <row r="1335" spans="1:12" x14ac:dyDescent="0.25">
      <c r="A1335" t="s">
        <v>0</v>
      </c>
      <c r="B1335" t="s">
        <v>863</v>
      </c>
      <c r="C1335" s="2">
        <v>45383</v>
      </c>
      <c r="D1335" s="2">
        <v>45747</v>
      </c>
      <c r="E1335" s="3">
        <v>442</v>
      </c>
      <c r="F1335" s="3">
        <v>0</v>
      </c>
      <c r="G1335" s="3">
        <v>0</v>
      </c>
      <c r="H1335" s="3">
        <v>442</v>
      </c>
      <c r="I1335" s="7">
        <v>100.18</v>
      </c>
      <c r="J1335">
        <f>VLOOKUP(B1335,[1]Foglio4!$A:$L,12,0)</f>
        <v>4</v>
      </c>
      <c r="K1335" s="13">
        <v>0.6</v>
      </c>
      <c r="L1335" s="8">
        <f t="shared" si="21"/>
        <v>60.108000000000004</v>
      </c>
    </row>
    <row r="1336" spans="1:12" x14ac:dyDescent="0.25">
      <c r="A1336" t="s">
        <v>0</v>
      </c>
      <c r="B1336" t="s">
        <v>421</v>
      </c>
      <c r="C1336" s="2">
        <v>45383</v>
      </c>
      <c r="D1336" s="2">
        <v>45747</v>
      </c>
      <c r="E1336" s="3">
        <v>300</v>
      </c>
      <c r="F1336" s="3">
        <v>0</v>
      </c>
      <c r="G1336" s="3">
        <v>0</v>
      </c>
      <c r="H1336" s="3">
        <v>300</v>
      </c>
      <c r="I1336" s="7">
        <v>100.01</v>
      </c>
      <c r="J1336">
        <f>VLOOKUP(B1336,[1]Foglio4!$A:$L,12,0)</f>
        <v>4</v>
      </c>
      <c r="K1336" s="13">
        <v>0.6</v>
      </c>
      <c r="L1336" s="8">
        <f t="shared" si="21"/>
        <v>60.006</v>
      </c>
    </row>
    <row r="1337" spans="1:12" x14ac:dyDescent="0.25">
      <c r="A1337" t="s">
        <v>0</v>
      </c>
      <c r="B1337" t="s">
        <v>594</v>
      </c>
      <c r="C1337" s="2">
        <v>45383</v>
      </c>
      <c r="D1337" s="2">
        <v>45747</v>
      </c>
      <c r="E1337" s="3">
        <v>500</v>
      </c>
      <c r="F1337" s="3">
        <v>0</v>
      </c>
      <c r="G1337" s="3">
        <v>0</v>
      </c>
      <c r="H1337" s="3">
        <v>500</v>
      </c>
      <c r="I1337" s="7">
        <v>100</v>
      </c>
      <c r="J1337">
        <v>3</v>
      </c>
      <c r="K1337" s="13">
        <v>0.5</v>
      </c>
      <c r="L1337" s="8">
        <f t="shared" si="21"/>
        <v>50</v>
      </c>
    </row>
    <row r="1338" spans="1:12" x14ac:dyDescent="0.25">
      <c r="A1338" t="s">
        <v>0</v>
      </c>
      <c r="B1338" t="s">
        <v>566</v>
      </c>
      <c r="C1338" s="2">
        <v>45383</v>
      </c>
      <c r="D1338" s="2">
        <v>45747</v>
      </c>
      <c r="E1338" s="3">
        <v>893</v>
      </c>
      <c r="F1338" s="3">
        <v>0</v>
      </c>
      <c r="G1338" s="3">
        <v>0</v>
      </c>
      <c r="H1338" s="3">
        <v>893</v>
      </c>
      <c r="I1338" s="7">
        <v>99.88</v>
      </c>
      <c r="J1338">
        <v>3</v>
      </c>
      <c r="K1338" s="13">
        <v>0.5</v>
      </c>
      <c r="L1338" s="8">
        <f t="shared" si="21"/>
        <v>49.94</v>
      </c>
    </row>
    <row r="1339" spans="1:12" x14ac:dyDescent="0.25">
      <c r="A1339" t="s">
        <v>0</v>
      </c>
      <c r="B1339" t="s">
        <v>1096</v>
      </c>
      <c r="C1339" s="2">
        <v>45383</v>
      </c>
      <c r="D1339" s="2">
        <v>45747</v>
      </c>
      <c r="E1339" s="3">
        <v>30</v>
      </c>
      <c r="F1339" s="3">
        <v>0</v>
      </c>
      <c r="G1339" s="3">
        <v>0</v>
      </c>
      <c r="H1339" s="3">
        <v>30</v>
      </c>
      <c r="I1339" s="7">
        <v>99.6</v>
      </c>
      <c r="J1339">
        <f>VLOOKUP(B1339,[1]Foglio4!$A:$L,12,0)</f>
        <v>4</v>
      </c>
      <c r="K1339" s="13">
        <v>0.6</v>
      </c>
      <c r="L1339" s="8">
        <f t="shared" si="21"/>
        <v>59.759999999999991</v>
      </c>
    </row>
    <row r="1340" spans="1:12" x14ac:dyDescent="0.25">
      <c r="A1340" t="s">
        <v>0</v>
      </c>
      <c r="B1340" t="s">
        <v>1282</v>
      </c>
      <c r="C1340" s="2">
        <v>45383</v>
      </c>
      <c r="D1340" s="2">
        <v>45747</v>
      </c>
      <c r="E1340" s="3">
        <v>28</v>
      </c>
      <c r="F1340" s="3">
        <v>0</v>
      </c>
      <c r="G1340" s="3">
        <v>0</v>
      </c>
      <c r="H1340" s="3">
        <v>28</v>
      </c>
      <c r="I1340" s="7">
        <v>99.4</v>
      </c>
      <c r="J1340">
        <f>VLOOKUP(B1340,[1]Foglio4!$A:$L,12,0)</f>
        <v>4</v>
      </c>
      <c r="K1340" s="13">
        <v>0.6</v>
      </c>
      <c r="L1340" s="8">
        <f t="shared" si="21"/>
        <v>59.64</v>
      </c>
    </row>
    <row r="1341" spans="1:12" x14ac:dyDescent="0.25">
      <c r="A1341" t="s">
        <v>0</v>
      </c>
      <c r="B1341" t="s">
        <v>1745</v>
      </c>
      <c r="C1341" s="2">
        <v>45383</v>
      </c>
      <c r="D1341" s="2">
        <v>45747</v>
      </c>
      <c r="E1341" s="3">
        <v>16</v>
      </c>
      <c r="F1341" s="3">
        <v>0</v>
      </c>
      <c r="G1341" s="3">
        <v>0</v>
      </c>
      <c r="H1341" s="3">
        <v>16</v>
      </c>
      <c r="I1341" s="7">
        <v>98.24</v>
      </c>
      <c r="J1341">
        <v>3</v>
      </c>
      <c r="K1341" s="13">
        <v>0.5</v>
      </c>
      <c r="L1341" s="8">
        <f t="shared" si="21"/>
        <v>49.12</v>
      </c>
    </row>
    <row r="1342" spans="1:12" x14ac:dyDescent="0.25">
      <c r="A1342" t="s">
        <v>0</v>
      </c>
      <c r="B1342" t="s">
        <v>177</v>
      </c>
      <c r="C1342" s="2">
        <v>45383</v>
      </c>
      <c r="D1342" s="2">
        <v>45747</v>
      </c>
      <c r="E1342" s="3">
        <v>1000</v>
      </c>
      <c r="F1342" s="3">
        <v>0</v>
      </c>
      <c r="G1342" s="3">
        <v>0</v>
      </c>
      <c r="H1342" s="3">
        <v>1000</v>
      </c>
      <c r="I1342" s="7">
        <v>98</v>
      </c>
      <c r="J1342">
        <v>3</v>
      </c>
      <c r="K1342" s="13">
        <v>0.5</v>
      </c>
      <c r="L1342" s="8">
        <f t="shared" si="21"/>
        <v>49</v>
      </c>
    </row>
    <row r="1343" spans="1:12" x14ac:dyDescent="0.25">
      <c r="A1343" t="s">
        <v>0</v>
      </c>
      <c r="B1343" t="s">
        <v>884</v>
      </c>
      <c r="C1343" s="2">
        <v>45383</v>
      </c>
      <c r="D1343" s="2">
        <v>45747</v>
      </c>
      <c r="E1343" s="3">
        <v>2950</v>
      </c>
      <c r="F1343" s="3">
        <v>0</v>
      </c>
      <c r="G1343" s="3">
        <v>0</v>
      </c>
      <c r="H1343" s="3">
        <v>2950</v>
      </c>
      <c r="I1343" s="7">
        <v>97.97</v>
      </c>
      <c r="J1343">
        <f>VLOOKUP(B1343,[1]Foglio4!$A:$L,12,0)</f>
        <v>4</v>
      </c>
      <c r="K1343" s="13">
        <v>0.6</v>
      </c>
      <c r="L1343" s="8">
        <f t="shared" si="21"/>
        <v>58.781999999999996</v>
      </c>
    </row>
    <row r="1344" spans="1:12" x14ac:dyDescent="0.25">
      <c r="A1344" t="s">
        <v>0</v>
      </c>
      <c r="B1344" t="s">
        <v>1219</v>
      </c>
      <c r="C1344" s="2">
        <v>45383</v>
      </c>
      <c r="D1344" s="2">
        <v>45747</v>
      </c>
      <c r="E1344" s="3">
        <v>200</v>
      </c>
      <c r="F1344" s="3">
        <v>0</v>
      </c>
      <c r="G1344" s="3">
        <v>0</v>
      </c>
      <c r="H1344" s="3">
        <v>200</v>
      </c>
      <c r="I1344" s="7">
        <v>97.57</v>
      </c>
      <c r="J1344">
        <v>2</v>
      </c>
      <c r="K1344" s="13">
        <v>0.3</v>
      </c>
      <c r="L1344" s="8">
        <f t="shared" si="21"/>
        <v>29.270999999999997</v>
      </c>
    </row>
    <row r="1345" spans="1:12" x14ac:dyDescent="0.25">
      <c r="A1345" t="s">
        <v>0</v>
      </c>
      <c r="B1345" t="s">
        <v>1325</v>
      </c>
      <c r="C1345" s="2">
        <v>45383</v>
      </c>
      <c r="D1345" s="2">
        <v>45747</v>
      </c>
      <c r="E1345" s="3">
        <v>3</v>
      </c>
      <c r="F1345" s="3">
        <v>0</v>
      </c>
      <c r="G1345" s="3">
        <v>0</v>
      </c>
      <c r="H1345" s="3">
        <v>3</v>
      </c>
      <c r="I1345" s="7">
        <v>97.140000000000015</v>
      </c>
      <c r="J1345">
        <v>3</v>
      </c>
      <c r="K1345" s="13">
        <v>0.5</v>
      </c>
      <c r="L1345" s="8">
        <f t="shared" si="21"/>
        <v>48.570000000000007</v>
      </c>
    </row>
    <row r="1346" spans="1:12" x14ac:dyDescent="0.25">
      <c r="A1346" t="s">
        <v>0</v>
      </c>
      <c r="B1346" t="s">
        <v>228</v>
      </c>
      <c r="C1346" s="2">
        <v>45383</v>
      </c>
      <c r="D1346" s="2">
        <v>45747</v>
      </c>
      <c r="E1346" s="3">
        <v>971</v>
      </c>
      <c r="F1346" s="3">
        <v>0</v>
      </c>
      <c r="G1346" s="3">
        <v>0</v>
      </c>
      <c r="H1346" s="3">
        <v>971</v>
      </c>
      <c r="I1346" s="7">
        <v>97.1</v>
      </c>
      <c r="J1346">
        <f>VLOOKUP(B1346,[1]Foglio4!$A:$L,12,0)</f>
        <v>4</v>
      </c>
      <c r="K1346" s="13">
        <v>0.6</v>
      </c>
      <c r="L1346" s="8">
        <f t="shared" si="21"/>
        <v>58.259999999999991</v>
      </c>
    </row>
    <row r="1347" spans="1:12" x14ac:dyDescent="0.25">
      <c r="A1347" t="s">
        <v>0</v>
      </c>
      <c r="B1347" t="s">
        <v>1398</v>
      </c>
      <c r="C1347" s="2">
        <v>45383</v>
      </c>
      <c r="D1347" s="2">
        <v>45747</v>
      </c>
      <c r="E1347" s="3">
        <v>53</v>
      </c>
      <c r="F1347" s="3">
        <v>0</v>
      </c>
      <c r="G1347" s="3">
        <v>0</v>
      </c>
      <c r="H1347" s="3">
        <v>53</v>
      </c>
      <c r="I1347" s="7">
        <v>96.46</v>
      </c>
      <c r="J1347">
        <f>VLOOKUP(B1347,[1]Foglio4!$A:$L,12,0)</f>
        <v>4</v>
      </c>
      <c r="K1347" s="13">
        <v>0.6</v>
      </c>
      <c r="L1347" s="8">
        <f t="shared" si="21"/>
        <v>57.875999999999991</v>
      </c>
    </row>
    <row r="1348" spans="1:12" x14ac:dyDescent="0.25">
      <c r="A1348" t="s">
        <v>0</v>
      </c>
      <c r="B1348" t="s">
        <v>1711</v>
      </c>
      <c r="C1348" s="2">
        <v>45383</v>
      </c>
      <c r="D1348" s="2">
        <v>45747</v>
      </c>
      <c r="E1348" s="3">
        <v>3000</v>
      </c>
      <c r="F1348" s="3">
        <v>0</v>
      </c>
      <c r="G1348" s="3">
        <v>0</v>
      </c>
      <c r="H1348" s="3">
        <v>3000</v>
      </c>
      <c r="I1348" s="7">
        <v>96.299999999999983</v>
      </c>
      <c r="J1348">
        <v>3</v>
      </c>
      <c r="K1348" s="13">
        <v>0.5</v>
      </c>
      <c r="L1348" s="8">
        <f t="shared" si="21"/>
        <v>48.149999999999991</v>
      </c>
    </row>
    <row r="1349" spans="1:12" x14ac:dyDescent="0.25">
      <c r="A1349" t="s">
        <v>0</v>
      </c>
      <c r="B1349" t="s">
        <v>259</v>
      </c>
      <c r="C1349" s="2">
        <v>45383</v>
      </c>
      <c r="D1349" s="2">
        <v>45747</v>
      </c>
      <c r="E1349" s="3">
        <v>957</v>
      </c>
      <c r="F1349" s="3">
        <v>0</v>
      </c>
      <c r="G1349" s="3">
        <v>0</v>
      </c>
      <c r="H1349" s="3">
        <v>957</v>
      </c>
      <c r="I1349" s="7">
        <v>96.23</v>
      </c>
      <c r="J1349">
        <f>VLOOKUP(B1349,[1]Foglio4!$A:$L,12,0)</f>
        <v>4</v>
      </c>
      <c r="K1349" s="13">
        <v>0.6</v>
      </c>
      <c r="L1349" s="8">
        <f t="shared" si="21"/>
        <v>57.738</v>
      </c>
    </row>
    <row r="1350" spans="1:12" x14ac:dyDescent="0.25">
      <c r="A1350" t="s">
        <v>0</v>
      </c>
      <c r="B1350" t="s">
        <v>260</v>
      </c>
      <c r="C1350" s="2">
        <v>45383</v>
      </c>
      <c r="D1350" s="2">
        <v>45747</v>
      </c>
      <c r="E1350" s="3">
        <v>1107</v>
      </c>
      <c r="F1350" s="3">
        <v>0</v>
      </c>
      <c r="G1350" s="3">
        <v>0</v>
      </c>
      <c r="H1350" s="3">
        <v>1107</v>
      </c>
      <c r="I1350" s="7">
        <v>95.56</v>
      </c>
      <c r="J1350">
        <f>VLOOKUP(B1350,[1]Foglio4!$A:$L,12,0)</f>
        <v>4</v>
      </c>
      <c r="K1350" s="13">
        <v>0.6</v>
      </c>
      <c r="L1350" s="8">
        <f t="shared" si="21"/>
        <v>57.335999999999999</v>
      </c>
    </row>
    <row r="1351" spans="1:12" x14ac:dyDescent="0.25">
      <c r="A1351" t="s">
        <v>0</v>
      </c>
      <c r="B1351" t="s">
        <v>1690</v>
      </c>
      <c r="C1351" s="2">
        <v>45383</v>
      </c>
      <c r="D1351" s="2">
        <v>45747</v>
      </c>
      <c r="E1351" s="3">
        <v>35000</v>
      </c>
      <c r="F1351" s="3">
        <v>0</v>
      </c>
      <c r="G1351" s="3">
        <v>0</v>
      </c>
      <c r="H1351" s="3">
        <v>35000</v>
      </c>
      <c r="I1351" s="7">
        <v>94.5</v>
      </c>
      <c r="J1351">
        <v>2</v>
      </c>
      <c r="K1351" s="13">
        <v>0.3</v>
      </c>
      <c r="L1351" s="8">
        <f t="shared" si="21"/>
        <v>28.349999999999998</v>
      </c>
    </row>
    <row r="1352" spans="1:12" x14ac:dyDescent="0.25">
      <c r="A1352" t="s">
        <v>0</v>
      </c>
      <c r="B1352" t="s">
        <v>1731</v>
      </c>
      <c r="C1352" s="2">
        <v>45383</v>
      </c>
      <c r="D1352" s="2">
        <v>45747</v>
      </c>
      <c r="E1352" s="3">
        <v>12</v>
      </c>
      <c r="F1352" s="3">
        <v>0</v>
      </c>
      <c r="G1352" s="3">
        <v>0</v>
      </c>
      <c r="H1352" s="3">
        <v>12</v>
      </c>
      <c r="I1352" s="7">
        <v>94.44</v>
      </c>
      <c r="J1352">
        <f>VLOOKUP(B1352,[1]Foglio4!$A:$L,12,0)</f>
        <v>4</v>
      </c>
      <c r="K1352" s="13">
        <v>0.6</v>
      </c>
      <c r="L1352" s="8">
        <f t="shared" si="21"/>
        <v>56.663999999999994</v>
      </c>
    </row>
    <row r="1353" spans="1:12" x14ac:dyDescent="0.25">
      <c r="A1353" t="s">
        <v>0</v>
      </c>
      <c r="B1353" t="s">
        <v>1351</v>
      </c>
      <c r="C1353" s="2">
        <v>45383</v>
      </c>
      <c r="D1353" s="2">
        <v>45747</v>
      </c>
      <c r="E1353" s="3">
        <v>30</v>
      </c>
      <c r="F1353" s="3">
        <v>0</v>
      </c>
      <c r="G1353" s="3">
        <v>0</v>
      </c>
      <c r="H1353" s="3">
        <v>30</v>
      </c>
      <c r="I1353" s="7">
        <v>94.2</v>
      </c>
      <c r="J1353">
        <v>3</v>
      </c>
      <c r="K1353" s="13">
        <v>0.5</v>
      </c>
      <c r="L1353" s="8">
        <f t="shared" si="21"/>
        <v>47.1</v>
      </c>
    </row>
    <row r="1354" spans="1:12" x14ac:dyDescent="0.25">
      <c r="A1354" t="s">
        <v>0</v>
      </c>
      <c r="B1354" t="s">
        <v>417</v>
      </c>
      <c r="C1354" s="2">
        <v>45383</v>
      </c>
      <c r="D1354" s="2">
        <v>45747</v>
      </c>
      <c r="E1354" s="3">
        <v>1022</v>
      </c>
      <c r="F1354" s="3">
        <v>0</v>
      </c>
      <c r="G1354" s="3">
        <v>0</v>
      </c>
      <c r="H1354" s="3">
        <v>1022</v>
      </c>
      <c r="I1354" s="7">
        <v>94.13</v>
      </c>
      <c r="J1354">
        <f>VLOOKUP(B1354,[1]Foglio4!$A:$L,12,0)</f>
        <v>4</v>
      </c>
      <c r="K1354" s="13">
        <v>0.6</v>
      </c>
      <c r="L1354" s="8">
        <f t="shared" si="21"/>
        <v>56.477999999999994</v>
      </c>
    </row>
    <row r="1355" spans="1:12" x14ac:dyDescent="0.25">
      <c r="A1355" t="s">
        <v>0</v>
      </c>
      <c r="B1355" t="s">
        <v>556</v>
      </c>
      <c r="C1355" s="2">
        <v>45383</v>
      </c>
      <c r="D1355" s="2">
        <v>45747</v>
      </c>
      <c r="E1355" s="3">
        <v>78</v>
      </c>
      <c r="F1355" s="3">
        <v>0</v>
      </c>
      <c r="G1355" s="3">
        <v>0</v>
      </c>
      <c r="H1355" s="3">
        <v>78</v>
      </c>
      <c r="I1355" s="7">
        <v>93.73</v>
      </c>
      <c r="J1355">
        <v>3</v>
      </c>
      <c r="K1355" s="13">
        <v>0.5</v>
      </c>
      <c r="L1355" s="8">
        <f t="shared" ref="L1355:L1418" si="22">+K1355*I1355</f>
        <v>46.865000000000002</v>
      </c>
    </row>
    <row r="1356" spans="1:12" x14ac:dyDescent="0.25">
      <c r="A1356" t="s">
        <v>0</v>
      </c>
      <c r="B1356" t="s">
        <v>1358</v>
      </c>
      <c r="C1356" s="2">
        <v>45383</v>
      </c>
      <c r="D1356" s="2">
        <v>45747</v>
      </c>
      <c r="E1356" s="3">
        <v>54</v>
      </c>
      <c r="F1356" s="3">
        <v>0</v>
      </c>
      <c r="G1356" s="3">
        <v>0</v>
      </c>
      <c r="H1356" s="3">
        <v>54</v>
      </c>
      <c r="I1356" s="7">
        <v>93.31</v>
      </c>
      <c r="J1356">
        <v>3</v>
      </c>
      <c r="K1356" s="13">
        <v>0.5</v>
      </c>
      <c r="L1356" s="8">
        <f t="shared" si="22"/>
        <v>46.655000000000001</v>
      </c>
    </row>
    <row r="1357" spans="1:12" x14ac:dyDescent="0.25">
      <c r="A1357" t="s">
        <v>0</v>
      </c>
      <c r="B1357" t="s">
        <v>629</v>
      </c>
      <c r="C1357" s="2">
        <v>45383</v>
      </c>
      <c r="D1357" s="2">
        <v>45747</v>
      </c>
      <c r="E1357" s="3">
        <v>900</v>
      </c>
      <c r="F1357" s="3">
        <v>0</v>
      </c>
      <c r="G1357" s="3">
        <v>0</v>
      </c>
      <c r="H1357" s="3">
        <v>900</v>
      </c>
      <c r="I1357" s="7">
        <v>92.7</v>
      </c>
      <c r="J1357">
        <v>3</v>
      </c>
      <c r="K1357" s="13">
        <v>0.5</v>
      </c>
      <c r="L1357" s="8">
        <f t="shared" si="22"/>
        <v>46.35</v>
      </c>
    </row>
    <row r="1358" spans="1:12" x14ac:dyDescent="0.25">
      <c r="A1358" t="s">
        <v>0</v>
      </c>
      <c r="B1358" t="s">
        <v>859</v>
      </c>
      <c r="C1358" s="2">
        <v>45383</v>
      </c>
      <c r="D1358" s="2">
        <v>45747</v>
      </c>
      <c r="E1358" s="3">
        <v>116</v>
      </c>
      <c r="F1358" s="3">
        <v>0</v>
      </c>
      <c r="G1358" s="3">
        <v>0</v>
      </c>
      <c r="H1358" s="3">
        <v>116</v>
      </c>
      <c r="I1358" s="7">
        <v>92.64</v>
      </c>
      <c r="J1358">
        <v>3</v>
      </c>
      <c r="K1358" s="13">
        <v>0.5</v>
      </c>
      <c r="L1358" s="8">
        <f t="shared" si="22"/>
        <v>46.32</v>
      </c>
    </row>
    <row r="1359" spans="1:12" x14ac:dyDescent="0.25">
      <c r="A1359" t="s">
        <v>0</v>
      </c>
      <c r="B1359" t="s">
        <v>335</v>
      </c>
      <c r="C1359" s="2">
        <v>45383</v>
      </c>
      <c r="D1359" s="2">
        <v>45747</v>
      </c>
      <c r="E1359" s="3">
        <v>3050</v>
      </c>
      <c r="F1359" s="3">
        <v>0</v>
      </c>
      <c r="G1359" s="3">
        <v>0</v>
      </c>
      <c r="H1359" s="3">
        <v>3050</v>
      </c>
      <c r="I1359" s="7">
        <v>92.35</v>
      </c>
      <c r="J1359">
        <f>VLOOKUP(B1359,[1]Foglio4!$A:$L,12,0)</f>
        <v>4</v>
      </c>
      <c r="K1359" s="13">
        <v>0.6</v>
      </c>
      <c r="L1359" s="8">
        <f t="shared" si="22"/>
        <v>55.41</v>
      </c>
    </row>
    <row r="1360" spans="1:12" x14ac:dyDescent="0.25">
      <c r="A1360" t="s">
        <v>0</v>
      </c>
      <c r="B1360" t="s">
        <v>613</v>
      </c>
      <c r="C1360" s="2">
        <v>45383</v>
      </c>
      <c r="D1360" s="2">
        <v>45747</v>
      </c>
      <c r="E1360" s="3">
        <v>26</v>
      </c>
      <c r="F1360" s="3">
        <v>0</v>
      </c>
      <c r="G1360" s="3">
        <v>0</v>
      </c>
      <c r="H1360" s="3">
        <v>26</v>
      </c>
      <c r="I1360" s="7">
        <v>92.3</v>
      </c>
      <c r="J1360">
        <v>3</v>
      </c>
      <c r="K1360" s="13">
        <v>0.5</v>
      </c>
      <c r="L1360" s="8">
        <f t="shared" si="22"/>
        <v>46.15</v>
      </c>
    </row>
    <row r="1361" spans="1:12" x14ac:dyDescent="0.25">
      <c r="A1361" t="s">
        <v>0</v>
      </c>
      <c r="B1361" t="s">
        <v>1786</v>
      </c>
      <c r="C1361" s="2">
        <v>45383</v>
      </c>
      <c r="D1361" s="2">
        <v>45747</v>
      </c>
      <c r="E1361" s="3">
        <v>4</v>
      </c>
      <c r="F1361" s="3">
        <v>0</v>
      </c>
      <c r="G1361" s="3">
        <v>0</v>
      </c>
      <c r="H1361" s="3">
        <v>4</v>
      </c>
      <c r="I1361" s="7">
        <v>91.84</v>
      </c>
      <c r="J1361">
        <v>2</v>
      </c>
      <c r="K1361" s="13">
        <v>0.3</v>
      </c>
      <c r="L1361" s="8">
        <f t="shared" si="22"/>
        <v>27.552</v>
      </c>
    </row>
    <row r="1362" spans="1:12" x14ac:dyDescent="0.25">
      <c r="A1362" t="s">
        <v>0</v>
      </c>
      <c r="B1362" t="s">
        <v>694</v>
      </c>
      <c r="C1362" s="2">
        <v>45383</v>
      </c>
      <c r="D1362" s="2">
        <v>45747</v>
      </c>
      <c r="E1362" s="3">
        <v>939</v>
      </c>
      <c r="F1362" s="3">
        <v>0</v>
      </c>
      <c r="G1362" s="3">
        <v>0</v>
      </c>
      <c r="H1362" s="3">
        <v>939</v>
      </c>
      <c r="I1362" s="7">
        <v>91.69</v>
      </c>
      <c r="J1362">
        <v>3</v>
      </c>
      <c r="K1362" s="13">
        <v>0.5</v>
      </c>
      <c r="L1362" s="8">
        <f t="shared" si="22"/>
        <v>45.844999999999999</v>
      </c>
    </row>
    <row r="1363" spans="1:12" x14ac:dyDescent="0.25">
      <c r="A1363" t="s">
        <v>0</v>
      </c>
      <c r="B1363" t="s">
        <v>922</v>
      </c>
      <c r="C1363" s="2">
        <v>45383</v>
      </c>
      <c r="D1363" s="2">
        <v>45747</v>
      </c>
      <c r="E1363" s="3">
        <v>933</v>
      </c>
      <c r="F1363" s="3">
        <v>0</v>
      </c>
      <c r="G1363" s="3">
        <v>0</v>
      </c>
      <c r="H1363" s="3">
        <v>933</v>
      </c>
      <c r="I1363" s="7">
        <v>91.38</v>
      </c>
      <c r="J1363">
        <f>VLOOKUP(B1363,[1]Foglio4!$A:$L,12,0)</f>
        <v>4</v>
      </c>
      <c r="K1363" s="13">
        <v>0.6</v>
      </c>
      <c r="L1363" s="8">
        <f t="shared" si="22"/>
        <v>54.827999999999996</v>
      </c>
    </row>
    <row r="1364" spans="1:12" x14ac:dyDescent="0.25">
      <c r="A1364" t="s">
        <v>0</v>
      </c>
      <c r="B1364" t="s">
        <v>1609</v>
      </c>
      <c r="C1364" s="2">
        <v>45383</v>
      </c>
      <c r="D1364" s="2">
        <v>45747</v>
      </c>
      <c r="E1364" s="3">
        <v>70000</v>
      </c>
      <c r="F1364" s="3">
        <v>0</v>
      </c>
      <c r="G1364" s="3">
        <v>0</v>
      </c>
      <c r="H1364" s="3">
        <v>70000</v>
      </c>
      <c r="I1364" s="7">
        <v>91</v>
      </c>
      <c r="J1364">
        <f>VLOOKUP(B1364,[1]Foglio4!$A:$L,12,0)</f>
        <v>4</v>
      </c>
      <c r="K1364" s="13">
        <v>0.6</v>
      </c>
      <c r="L1364" s="8">
        <f t="shared" si="22"/>
        <v>54.6</v>
      </c>
    </row>
    <row r="1365" spans="1:12" x14ac:dyDescent="0.25">
      <c r="A1365" t="s">
        <v>0</v>
      </c>
      <c r="B1365" t="s">
        <v>511</v>
      </c>
      <c r="C1365" s="2">
        <v>45383</v>
      </c>
      <c r="D1365" s="2">
        <v>45747</v>
      </c>
      <c r="E1365" s="3">
        <v>1100</v>
      </c>
      <c r="F1365" s="3">
        <v>0</v>
      </c>
      <c r="G1365" s="3">
        <v>0</v>
      </c>
      <c r="H1365" s="3">
        <v>1100</v>
      </c>
      <c r="I1365" s="7">
        <v>90.89</v>
      </c>
      <c r="J1365">
        <v>3</v>
      </c>
      <c r="K1365" s="13">
        <v>0.5</v>
      </c>
      <c r="L1365" s="8">
        <f t="shared" si="22"/>
        <v>45.445</v>
      </c>
    </row>
    <row r="1366" spans="1:12" x14ac:dyDescent="0.25">
      <c r="A1366" t="s">
        <v>0</v>
      </c>
      <c r="B1366" t="s">
        <v>574</v>
      </c>
      <c r="C1366" s="2">
        <v>45383</v>
      </c>
      <c r="D1366" s="2">
        <v>45747</v>
      </c>
      <c r="E1366" s="3">
        <v>12000</v>
      </c>
      <c r="F1366" s="3">
        <v>0</v>
      </c>
      <c r="G1366" s="3">
        <v>0</v>
      </c>
      <c r="H1366" s="3">
        <v>12000</v>
      </c>
      <c r="I1366" s="7">
        <v>90</v>
      </c>
      <c r="J1366">
        <v>3</v>
      </c>
      <c r="K1366" s="13">
        <v>0.5</v>
      </c>
      <c r="L1366" s="8">
        <f t="shared" si="22"/>
        <v>45</v>
      </c>
    </row>
    <row r="1367" spans="1:12" x14ac:dyDescent="0.25">
      <c r="A1367" t="s">
        <v>0</v>
      </c>
      <c r="B1367" t="s">
        <v>110</v>
      </c>
      <c r="C1367" s="2">
        <v>45383</v>
      </c>
      <c r="D1367" s="2">
        <v>45747</v>
      </c>
      <c r="E1367" s="3">
        <v>300</v>
      </c>
      <c r="F1367" s="3">
        <v>0</v>
      </c>
      <c r="G1367" s="3">
        <v>0</v>
      </c>
      <c r="H1367" s="3">
        <v>300</v>
      </c>
      <c r="I1367" s="7">
        <v>90</v>
      </c>
      <c r="J1367">
        <f>VLOOKUP(B1367,[1]Foglio4!$A:$L,12,0)</f>
        <v>4</v>
      </c>
      <c r="K1367" s="13">
        <v>0.6</v>
      </c>
      <c r="L1367" s="8">
        <f t="shared" si="22"/>
        <v>54</v>
      </c>
    </row>
    <row r="1368" spans="1:12" x14ac:dyDescent="0.25">
      <c r="A1368" t="s">
        <v>0</v>
      </c>
      <c r="B1368" t="s">
        <v>385</v>
      </c>
      <c r="C1368" s="2">
        <v>45383</v>
      </c>
      <c r="D1368" s="2">
        <v>45747</v>
      </c>
      <c r="E1368" s="3">
        <v>900</v>
      </c>
      <c r="F1368" s="3">
        <v>0</v>
      </c>
      <c r="G1368" s="3">
        <v>0</v>
      </c>
      <c r="H1368" s="3">
        <v>900</v>
      </c>
      <c r="I1368" s="7">
        <v>90</v>
      </c>
      <c r="J1368">
        <f>VLOOKUP(B1368,[1]Foglio4!$A:$L,12,0)</f>
        <v>4</v>
      </c>
      <c r="K1368" s="13">
        <v>0.6</v>
      </c>
      <c r="L1368" s="8">
        <f t="shared" si="22"/>
        <v>54</v>
      </c>
    </row>
    <row r="1369" spans="1:12" x14ac:dyDescent="0.25">
      <c r="A1369" t="s">
        <v>0</v>
      </c>
      <c r="B1369" t="s">
        <v>1557</v>
      </c>
      <c r="C1369" s="2">
        <v>45383</v>
      </c>
      <c r="D1369" s="2">
        <v>45747</v>
      </c>
      <c r="E1369" s="3">
        <v>163</v>
      </c>
      <c r="F1369" s="3">
        <v>0</v>
      </c>
      <c r="G1369" s="3">
        <v>0</v>
      </c>
      <c r="H1369" s="3">
        <v>163</v>
      </c>
      <c r="I1369" s="7">
        <v>89.65</v>
      </c>
      <c r="J1369">
        <v>2</v>
      </c>
      <c r="K1369" s="13">
        <v>0.3</v>
      </c>
      <c r="L1369" s="8">
        <f t="shared" si="22"/>
        <v>26.895</v>
      </c>
    </row>
    <row r="1370" spans="1:12" x14ac:dyDescent="0.25">
      <c r="A1370" t="s">
        <v>0</v>
      </c>
      <c r="B1370" t="s">
        <v>1563</v>
      </c>
      <c r="C1370" s="2">
        <v>45383</v>
      </c>
      <c r="D1370" s="2">
        <v>45747</v>
      </c>
      <c r="E1370" s="3">
        <v>163</v>
      </c>
      <c r="F1370" s="3">
        <v>0</v>
      </c>
      <c r="G1370" s="3">
        <v>0</v>
      </c>
      <c r="H1370" s="3">
        <v>163</v>
      </c>
      <c r="I1370" s="7">
        <v>89.65</v>
      </c>
      <c r="J1370">
        <v>2</v>
      </c>
      <c r="K1370" s="13">
        <v>0.3</v>
      </c>
      <c r="L1370" s="8">
        <f t="shared" si="22"/>
        <v>26.895</v>
      </c>
    </row>
    <row r="1371" spans="1:12" x14ac:dyDescent="0.25">
      <c r="A1371" t="s">
        <v>0</v>
      </c>
      <c r="B1371" t="s">
        <v>1565</v>
      </c>
      <c r="C1371" s="2">
        <v>45383</v>
      </c>
      <c r="D1371" s="2">
        <v>45747</v>
      </c>
      <c r="E1371" s="3">
        <v>163</v>
      </c>
      <c r="F1371" s="3">
        <v>0</v>
      </c>
      <c r="G1371" s="3">
        <v>0</v>
      </c>
      <c r="H1371" s="3">
        <v>163</v>
      </c>
      <c r="I1371" s="7">
        <v>89.65</v>
      </c>
      <c r="J1371">
        <v>2</v>
      </c>
      <c r="K1371" s="13">
        <v>0.3</v>
      </c>
      <c r="L1371" s="8">
        <f t="shared" si="22"/>
        <v>26.895</v>
      </c>
    </row>
    <row r="1372" spans="1:12" x14ac:dyDescent="0.25">
      <c r="A1372" t="s">
        <v>0</v>
      </c>
      <c r="B1372" t="s">
        <v>692</v>
      </c>
      <c r="C1372" s="2">
        <v>45383</v>
      </c>
      <c r="D1372" s="2">
        <v>45747</v>
      </c>
      <c r="E1372" s="3">
        <v>2200</v>
      </c>
      <c r="F1372" s="3">
        <v>0</v>
      </c>
      <c r="G1372" s="3">
        <v>0</v>
      </c>
      <c r="H1372" s="3">
        <v>2200</v>
      </c>
      <c r="I1372" s="7">
        <v>89.65</v>
      </c>
      <c r="J1372">
        <v>3</v>
      </c>
      <c r="K1372" s="13">
        <v>0.5</v>
      </c>
      <c r="L1372" s="8">
        <f t="shared" si="22"/>
        <v>44.825000000000003</v>
      </c>
    </row>
    <row r="1373" spans="1:12" x14ac:dyDescent="0.25">
      <c r="A1373" t="s">
        <v>0</v>
      </c>
      <c r="B1373" t="s">
        <v>295</v>
      </c>
      <c r="C1373" s="2">
        <v>45383</v>
      </c>
      <c r="D1373" s="2">
        <v>45747</v>
      </c>
      <c r="E1373" s="3">
        <v>51</v>
      </c>
      <c r="F1373" s="3">
        <v>0</v>
      </c>
      <c r="G1373" s="3">
        <v>0</v>
      </c>
      <c r="H1373" s="3">
        <v>51</v>
      </c>
      <c r="I1373" s="7">
        <v>88.49</v>
      </c>
      <c r="J1373">
        <v>2</v>
      </c>
      <c r="K1373" s="13">
        <v>0.3</v>
      </c>
      <c r="L1373" s="8">
        <f t="shared" si="22"/>
        <v>26.546999999999997</v>
      </c>
    </row>
    <row r="1374" spans="1:12" x14ac:dyDescent="0.25">
      <c r="A1374" t="s">
        <v>0</v>
      </c>
      <c r="B1374" t="s">
        <v>592</v>
      </c>
      <c r="C1374" s="2">
        <v>45383</v>
      </c>
      <c r="D1374" s="2">
        <v>45747</v>
      </c>
      <c r="E1374" s="3">
        <v>5600</v>
      </c>
      <c r="F1374" s="3">
        <v>0</v>
      </c>
      <c r="G1374" s="3">
        <v>0</v>
      </c>
      <c r="H1374" s="3">
        <v>5600</v>
      </c>
      <c r="I1374" s="7">
        <v>88.48</v>
      </c>
      <c r="J1374">
        <v>3</v>
      </c>
      <c r="K1374" s="13">
        <v>0.5</v>
      </c>
      <c r="L1374" s="8">
        <f t="shared" si="22"/>
        <v>44.24</v>
      </c>
    </row>
    <row r="1375" spans="1:12" x14ac:dyDescent="0.25">
      <c r="A1375" t="s">
        <v>0</v>
      </c>
      <c r="B1375" t="s">
        <v>872</v>
      </c>
      <c r="C1375" s="2">
        <v>45383</v>
      </c>
      <c r="D1375" s="2">
        <v>45747</v>
      </c>
      <c r="E1375" s="3">
        <v>1000</v>
      </c>
      <c r="F1375" s="3">
        <v>0</v>
      </c>
      <c r="G1375" s="3">
        <v>0</v>
      </c>
      <c r="H1375" s="3">
        <v>1000</v>
      </c>
      <c r="I1375" s="7">
        <v>88</v>
      </c>
      <c r="J1375">
        <v>3</v>
      </c>
      <c r="K1375" s="13">
        <v>0.5</v>
      </c>
      <c r="L1375" s="8">
        <f t="shared" si="22"/>
        <v>44</v>
      </c>
    </row>
    <row r="1376" spans="1:12" x14ac:dyDescent="0.25">
      <c r="A1376" t="s">
        <v>0</v>
      </c>
      <c r="B1376" t="s">
        <v>1032</v>
      </c>
      <c r="C1376" s="2">
        <v>45383</v>
      </c>
      <c r="D1376" s="2">
        <v>45747</v>
      </c>
      <c r="E1376" s="3">
        <v>89</v>
      </c>
      <c r="F1376" s="3">
        <v>0</v>
      </c>
      <c r="G1376" s="3">
        <v>0</v>
      </c>
      <c r="H1376" s="3">
        <v>89</v>
      </c>
      <c r="I1376" s="7">
        <v>87.83</v>
      </c>
      <c r="J1376">
        <f>VLOOKUP(B1376,[1]Foglio4!$A:$L,12,0)</f>
        <v>4</v>
      </c>
      <c r="K1376" s="13">
        <v>0.6</v>
      </c>
      <c r="L1376" s="8">
        <f t="shared" si="22"/>
        <v>52.698</v>
      </c>
    </row>
    <row r="1377" spans="1:12" x14ac:dyDescent="0.25">
      <c r="A1377" t="s">
        <v>0</v>
      </c>
      <c r="B1377" t="s">
        <v>766</v>
      </c>
      <c r="C1377" s="2">
        <v>45383</v>
      </c>
      <c r="D1377" s="2">
        <v>45747</v>
      </c>
      <c r="E1377" s="3">
        <v>35</v>
      </c>
      <c r="F1377" s="3">
        <v>0</v>
      </c>
      <c r="G1377" s="3">
        <v>0</v>
      </c>
      <c r="H1377" s="3">
        <v>35</v>
      </c>
      <c r="I1377" s="7">
        <v>87.5</v>
      </c>
      <c r="J1377">
        <v>3</v>
      </c>
      <c r="K1377" s="13">
        <v>0.5</v>
      </c>
      <c r="L1377" s="8">
        <f t="shared" si="22"/>
        <v>43.75</v>
      </c>
    </row>
    <row r="1378" spans="1:12" x14ac:dyDescent="0.25">
      <c r="A1378" t="s">
        <v>0</v>
      </c>
      <c r="B1378" t="s">
        <v>1182</v>
      </c>
      <c r="C1378" s="2">
        <v>45383</v>
      </c>
      <c r="D1378" s="2">
        <v>45747</v>
      </c>
      <c r="E1378" s="3">
        <v>15</v>
      </c>
      <c r="F1378" s="3">
        <v>0</v>
      </c>
      <c r="G1378" s="3">
        <v>0</v>
      </c>
      <c r="H1378" s="3">
        <v>15</v>
      </c>
      <c r="I1378" s="7">
        <v>87.3</v>
      </c>
      <c r="J1378">
        <v>3</v>
      </c>
      <c r="K1378" s="13">
        <v>0.5</v>
      </c>
      <c r="L1378" s="8">
        <f t="shared" si="22"/>
        <v>43.65</v>
      </c>
    </row>
    <row r="1379" spans="1:12" x14ac:dyDescent="0.25">
      <c r="A1379" t="s">
        <v>0</v>
      </c>
      <c r="B1379" t="s">
        <v>1297</v>
      </c>
      <c r="C1379" s="2">
        <v>45383</v>
      </c>
      <c r="D1379" s="2">
        <v>45747</v>
      </c>
      <c r="E1379" s="3">
        <v>198</v>
      </c>
      <c r="F1379" s="3">
        <v>0</v>
      </c>
      <c r="G1379" s="3">
        <v>0</v>
      </c>
      <c r="H1379" s="3">
        <v>198</v>
      </c>
      <c r="I1379" s="7">
        <v>86.99</v>
      </c>
      <c r="J1379">
        <v>3</v>
      </c>
      <c r="K1379" s="13">
        <v>0.5</v>
      </c>
      <c r="L1379" s="8">
        <f t="shared" si="22"/>
        <v>43.494999999999997</v>
      </c>
    </row>
    <row r="1380" spans="1:12" x14ac:dyDescent="0.25">
      <c r="A1380" t="s">
        <v>0</v>
      </c>
      <c r="B1380" t="s">
        <v>1732</v>
      </c>
      <c r="C1380" s="2">
        <v>45383</v>
      </c>
      <c r="D1380" s="2">
        <v>45747</v>
      </c>
      <c r="E1380" s="3">
        <v>9</v>
      </c>
      <c r="F1380" s="3">
        <v>0</v>
      </c>
      <c r="G1380" s="3">
        <v>0</v>
      </c>
      <c r="H1380" s="3">
        <v>9</v>
      </c>
      <c r="I1380" s="7">
        <v>86.94</v>
      </c>
      <c r="J1380">
        <f>VLOOKUP(B1380,[1]Foglio4!$A:$L,12,0)</f>
        <v>4</v>
      </c>
      <c r="K1380" s="13">
        <v>0.6</v>
      </c>
      <c r="L1380" s="8">
        <f t="shared" si="22"/>
        <v>52.163999999999994</v>
      </c>
    </row>
    <row r="1381" spans="1:12" x14ac:dyDescent="0.25">
      <c r="A1381" t="s">
        <v>0</v>
      </c>
      <c r="B1381" t="s">
        <v>1424</v>
      </c>
      <c r="C1381" s="2">
        <v>45383</v>
      </c>
      <c r="D1381" s="2">
        <v>45747</v>
      </c>
      <c r="E1381" s="3">
        <v>41</v>
      </c>
      <c r="F1381" s="3">
        <v>0</v>
      </c>
      <c r="G1381" s="3">
        <v>0</v>
      </c>
      <c r="H1381" s="3">
        <v>41</v>
      </c>
      <c r="I1381" s="7">
        <v>86.78</v>
      </c>
      <c r="J1381">
        <f>VLOOKUP(B1381,[1]Foglio4!$A:$L,12,0)</f>
        <v>4</v>
      </c>
      <c r="K1381" s="13">
        <v>0.6</v>
      </c>
      <c r="L1381" s="8">
        <f t="shared" si="22"/>
        <v>52.067999999999998</v>
      </c>
    </row>
    <row r="1382" spans="1:12" x14ac:dyDescent="0.25">
      <c r="A1382" t="s">
        <v>0</v>
      </c>
      <c r="B1382" t="s">
        <v>364</v>
      </c>
      <c r="C1382" s="2">
        <v>45383</v>
      </c>
      <c r="D1382" s="2">
        <v>45747</v>
      </c>
      <c r="E1382" s="3">
        <v>4922</v>
      </c>
      <c r="F1382" s="3">
        <v>0</v>
      </c>
      <c r="G1382" s="3">
        <v>0</v>
      </c>
      <c r="H1382" s="3">
        <v>4922</v>
      </c>
      <c r="I1382" s="7">
        <v>86.43</v>
      </c>
      <c r="J1382">
        <f>VLOOKUP(B1382,[1]Foglio4!$A:$L,12,0)</f>
        <v>4</v>
      </c>
      <c r="K1382" s="13">
        <v>0.6</v>
      </c>
      <c r="L1382" s="8">
        <f t="shared" si="22"/>
        <v>51.858000000000004</v>
      </c>
    </row>
    <row r="1383" spans="1:12" x14ac:dyDescent="0.25">
      <c r="A1383" t="s">
        <v>0</v>
      </c>
      <c r="B1383" t="s">
        <v>357</v>
      </c>
      <c r="C1383" s="2">
        <v>45383</v>
      </c>
      <c r="D1383" s="2">
        <v>45747</v>
      </c>
      <c r="E1383" s="3">
        <v>22000</v>
      </c>
      <c r="F1383" s="3">
        <v>0</v>
      </c>
      <c r="G1383" s="3">
        <v>0</v>
      </c>
      <c r="H1383" s="3">
        <v>22000</v>
      </c>
      <c r="I1383" s="7">
        <v>85.8</v>
      </c>
      <c r="J1383">
        <f>VLOOKUP(B1383,[1]Foglio4!$A:$L,12,0)</f>
        <v>4</v>
      </c>
      <c r="K1383" s="13">
        <v>0.6</v>
      </c>
      <c r="L1383" s="8">
        <f t="shared" si="22"/>
        <v>51.48</v>
      </c>
    </row>
    <row r="1384" spans="1:12" x14ac:dyDescent="0.25">
      <c r="A1384" t="s">
        <v>0</v>
      </c>
      <c r="B1384" t="s">
        <v>396</v>
      </c>
      <c r="C1384" s="2">
        <v>45383</v>
      </c>
      <c r="D1384" s="2">
        <v>45747</v>
      </c>
      <c r="E1384" s="3">
        <v>1070</v>
      </c>
      <c r="F1384" s="3">
        <v>0</v>
      </c>
      <c r="G1384" s="3">
        <v>0</v>
      </c>
      <c r="H1384" s="3">
        <v>1070</v>
      </c>
      <c r="I1384" s="7">
        <v>85.59999999999998</v>
      </c>
      <c r="J1384">
        <f>VLOOKUP(B1384,[1]Foglio4!$A:$L,12,0)</f>
        <v>4</v>
      </c>
      <c r="K1384" s="13">
        <v>0.6</v>
      </c>
      <c r="L1384" s="8">
        <f t="shared" si="22"/>
        <v>51.359999999999985</v>
      </c>
    </row>
    <row r="1385" spans="1:12" x14ac:dyDescent="0.25">
      <c r="A1385" t="s">
        <v>0</v>
      </c>
      <c r="B1385" t="s">
        <v>81</v>
      </c>
      <c r="C1385" s="2">
        <v>45383</v>
      </c>
      <c r="D1385" s="2">
        <v>45747</v>
      </c>
      <c r="E1385" s="3">
        <v>111</v>
      </c>
      <c r="F1385" s="3">
        <v>0</v>
      </c>
      <c r="G1385" s="3">
        <v>0</v>
      </c>
      <c r="H1385" s="3">
        <v>111</v>
      </c>
      <c r="I1385" s="7">
        <v>85.47</v>
      </c>
      <c r="J1385">
        <v>2</v>
      </c>
      <c r="K1385" s="13">
        <v>0.3</v>
      </c>
      <c r="L1385" s="8">
        <f t="shared" si="22"/>
        <v>25.640999999999998</v>
      </c>
    </row>
    <row r="1386" spans="1:12" x14ac:dyDescent="0.25">
      <c r="A1386" t="s">
        <v>0</v>
      </c>
      <c r="B1386" t="s">
        <v>1595</v>
      </c>
      <c r="C1386" s="2">
        <v>45383</v>
      </c>
      <c r="D1386" s="2">
        <v>45747</v>
      </c>
      <c r="E1386" s="3">
        <v>3000</v>
      </c>
      <c r="F1386" s="3">
        <v>0</v>
      </c>
      <c r="G1386" s="3">
        <v>0</v>
      </c>
      <c r="H1386" s="3">
        <v>3000</v>
      </c>
      <c r="I1386" s="7">
        <v>85.35</v>
      </c>
      <c r="J1386">
        <f>VLOOKUP(B1386,[1]Foglio4!$A:$L,12,0)</f>
        <v>4</v>
      </c>
      <c r="K1386" s="13">
        <v>0.6</v>
      </c>
      <c r="L1386" s="8">
        <f t="shared" si="22"/>
        <v>51.209999999999994</v>
      </c>
    </row>
    <row r="1387" spans="1:12" x14ac:dyDescent="0.25">
      <c r="A1387" t="s">
        <v>0</v>
      </c>
      <c r="B1387" t="s">
        <v>284</v>
      </c>
      <c r="C1387" s="2">
        <v>45383</v>
      </c>
      <c r="D1387" s="2">
        <v>45747</v>
      </c>
      <c r="E1387" s="3">
        <v>60</v>
      </c>
      <c r="F1387" s="3">
        <v>0</v>
      </c>
      <c r="G1387" s="3">
        <v>0</v>
      </c>
      <c r="H1387" s="3">
        <v>60</v>
      </c>
      <c r="I1387" s="7">
        <v>85.2</v>
      </c>
      <c r="J1387">
        <f>VLOOKUP(B1387,[1]Foglio4!$A:$L,12,0)</f>
        <v>4</v>
      </c>
      <c r="K1387" s="13">
        <v>0.6</v>
      </c>
      <c r="L1387" s="8">
        <f t="shared" si="22"/>
        <v>51.12</v>
      </c>
    </row>
    <row r="1388" spans="1:12" x14ac:dyDescent="0.25">
      <c r="A1388" t="s">
        <v>0</v>
      </c>
      <c r="B1388" t="s">
        <v>1678</v>
      </c>
      <c r="C1388" s="2">
        <v>45383</v>
      </c>
      <c r="D1388" s="2">
        <v>45747</v>
      </c>
      <c r="E1388" s="3">
        <v>50000</v>
      </c>
      <c r="F1388" s="3">
        <v>0</v>
      </c>
      <c r="G1388" s="3">
        <v>0</v>
      </c>
      <c r="H1388" s="3">
        <v>50000</v>
      </c>
      <c r="I1388" s="7">
        <v>85</v>
      </c>
      <c r="J1388">
        <v>2</v>
      </c>
      <c r="K1388" s="13">
        <v>0.3</v>
      </c>
      <c r="L1388" s="8">
        <f t="shared" si="22"/>
        <v>25.5</v>
      </c>
    </row>
    <row r="1389" spans="1:12" x14ac:dyDescent="0.25">
      <c r="A1389" t="s">
        <v>0</v>
      </c>
      <c r="B1389" t="s">
        <v>1769</v>
      </c>
      <c r="C1389" s="2">
        <v>45383</v>
      </c>
      <c r="D1389" s="2">
        <v>45747</v>
      </c>
      <c r="E1389" s="3">
        <v>20</v>
      </c>
      <c r="F1389" s="3">
        <v>0</v>
      </c>
      <c r="G1389" s="3">
        <v>0</v>
      </c>
      <c r="H1389" s="3">
        <v>20</v>
      </c>
      <c r="I1389" s="7">
        <v>84.93</v>
      </c>
      <c r="J1389">
        <v>2</v>
      </c>
      <c r="K1389" s="13">
        <v>0.3</v>
      </c>
      <c r="L1389" s="8">
        <f t="shared" si="22"/>
        <v>25.479000000000003</v>
      </c>
    </row>
    <row r="1390" spans="1:12" x14ac:dyDescent="0.25">
      <c r="A1390" t="s">
        <v>0</v>
      </c>
      <c r="B1390" t="s">
        <v>1268</v>
      </c>
      <c r="C1390" s="2">
        <v>45383</v>
      </c>
      <c r="D1390" s="2">
        <v>45747</v>
      </c>
      <c r="E1390" s="3">
        <v>46</v>
      </c>
      <c r="F1390" s="3">
        <v>0</v>
      </c>
      <c r="G1390" s="3">
        <v>0</v>
      </c>
      <c r="H1390" s="3">
        <v>46</v>
      </c>
      <c r="I1390" s="7">
        <v>84.72</v>
      </c>
      <c r="J1390">
        <f>VLOOKUP(B1390,[1]Foglio4!$A:$L,12,0)</f>
        <v>4</v>
      </c>
      <c r="K1390" s="13">
        <v>0.6</v>
      </c>
      <c r="L1390" s="8">
        <f t="shared" si="22"/>
        <v>50.832000000000001</v>
      </c>
    </row>
    <row r="1391" spans="1:12" x14ac:dyDescent="0.25">
      <c r="A1391" t="s">
        <v>0</v>
      </c>
      <c r="B1391" t="s">
        <v>778</v>
      </c>
      <c r="C1391" s="2">
        <v>45383</v>
      </c>
      <c r="D1391" s="2">
        <v>45747</v>
      </c>
      <c r="E1391" s="3">
        <v>700</v>
      </c>
      <c r="F1391" s="3">
        <v>0</v>
      </c>
      <c r="G1391" s="3">
        <v>0</v>
      </c>
      <c r="H1391" s="3">
        <v>700</v>
      </c>
      <c r="I1391" s="7">
        <v>84</v>
      </c>
      <c r="J1391">
        <v>3</v>
      </c>
      <c r="K1391" s="13">
        <v>0.5</v>
      </c>
      <c r="L1391" s="8">
        <f t="shared" si="22"/>
        <v>42</v>
      </c>
    </row>
    <row r="1392" spans="1:12" x14ac:dyDescent="0.25">
      <c r="A1392" t="s">
        <v>0</v>
      </c>
      <c r="B1392" t="s">
        <v>1497</v>
      </c>
      <c r="C1392" s="2">
        <v>45383</v>
      </c>
      <c r="D1392" s="2">
        <v>45747</v>
      </c>
      <c r="E1392" s="3">
        <v>83</v>
      </c>
      <c r="F1392" s="3">
        <v>0</v>
      </c>
      <c r="G1392" s="3">
        <v>0</v>
      </c>
      <c r="H1392" s="3">
        <v>83</v>
      </c>
      <c r="I1392" s="7">
        <v>83.69</v>
      </c>
      <c r="J1392">
        <v>2</v>
      </c>
      <c r="K1392" s="13">
        <v>0.3</v>
      </c>
      <c r="L1392" s="8">
        <f t="shared" si="22"/>
        <v>25.106999999999999</v>
      </c>
    </row>
    <row r="1393" spans="1:12" x14ac:dyDescent="0.25">
      <c r="A1393" t="s">
        <v>0</v>
      </c>
      <c r="B1393" t="s">
        <v>773</v>
      </c>
      <c r="C1393" s="2">
        <v>45383</v>
      </c>
      <c r="D1393" s="2">
        <v>45747</v>
      </c>
      <c r="E1393" s="3">
        <v>12</v>
      </c>
      <c r="F1393" s="3">
        <v>0</v>
      </c>
      <c r="G1393" s="3">
        <v>0</v>
      </c>
      <c r="H1393" s="3">
        <v>12</v>
      </c>
      <c r="I1393" s="7">
        <v>83.49</v>
      </c>
      <c r="J1393">
        <v>3</v>
      </c>
      <c r="K1393" s="13">
        <v>0.5</v>
      </c>
      <c r="L1393" s="8">
        <f t="shared" si="22"/>
        <v>41.744999999999997</v>
      </c>
    </row>
    <row r="1394" spans="1:12" x14ac:dyDescent="0.25">
      <c r="A1394" t="s">
        <v>0</v>
      </c>
      <c r="B1394" t="s">
        <v>572</v>
      </c>
      <c r="C1394" s="2">
        <v>45383</v>
      </c>
      <c r="D1394" s="2">
        <v>45747</v>
      </c>
      <c r="E1394" s="3">
        <v>440</v>
      </c>
      <c r="F1394" s="3">
        <v>0</v>
      </c>
      <c r="G1394" s="3">
        <v>0</v>
      </c>
      <c r="H1394" s="3">
        <v>440</v>
      </c>
      <c r="I1394" s="7">
        <v>82.9</v>
      </c>
      <c r="J1394">
        <v>3</v>
      </c>
      <c r="K1394" s="13">
        <v>0.5</v>
      </c>
      <c r="L1394" s="8">
        <f t="shared" si="22"/>
        <v>41.45</v>
      </c>
    </row>
    <row r="1395" spans="1:12" x14ac:dyDescent="0.25">
      <c r="A1395" t="s">
        <v>0</v>
      </c>
      <c r="B1395" t="s">
        <v>1639</v>
      </c>
      <c r="C1395" s="2">
        <v>45383</v>
      </c>
      <c r="D1395" s="2">
        <v>45747</v>
      </c>
      <c r="E1395" s="3">
        <v>60000</v>
      </c>
      <c r="F1395" s="3">
        <v>0</v>
      </c>
      <c r="G1395" s="3">
        <v>0</v>
      </c>
      <c r="H1395" s="3">
        <v>60000</v>
      </c>
      <c r="I1395" s="7">
        <v>82.8</v>
      </c>
      <c r="J1395">
        <f>VLOOKUP(B1395,[1]Foglio4!$A:$L,12,0)</f>
        <v>4</v>
      </c>
      <c r="K1395" s="13">
        <v>0.6</v>
      </c>
      <c r="L1395" s="8">
        <f t="shared" si="22"/>
        <v>49.68</v>
      </c>
    </row>
    <row r="1396" spans="1:12" x14ac:dyDescent="0.25">
      <c r="A1396" t="s">
        <v>0</v>
      </c>
      <c r="B1396" t="s">
        <v>1160</v>
      </c>
      <c r="C1396" s="2">
        <v>45383</v>
      </c>
      <c r="D1396" s="2">
        <v>45747</v>
      </c>
      <c r="E1396" s="3">
        <v>20</v>
      </c>
      <c r="F1396" s="3">
        <v>0</v>
      </c>
      <c r="G1396" s="3">
        <v>0</v>
      </c>
      <c r="H1396" s="3">
        <v>20</v>
      </c>
      <c r="I1396" s="7">
        <v>82.14</v>
      </c>
      <c r="J1396">
        <f>VLOOKUP(B1396,[1]Foglio4!$A:$L,12,0)</f>
        <v>4</v>
      </c>
      <c r="K1396" s="13">
        <v>0.6</v>
      </c>
      <c r="L1396" s="8">
        <f t="shared" si="22"/>
        <v>49.283999999999999</v>
      </c>
    </row>
    <row r="1397" spans="1:12" x14ac:dyDescent="0.25">
      <c r="A1397" t="s">
        <v>0</v>
      </c>
      <c r="B1397" t="s">
        <v>603</v>
      </c>
      <c r="C1397" s="2">
        <v>45383</v>
      </c>
      <c r="D1397" s="2">
        <v>45747</v>
      </c>
      <c r="E1397" s="3">
        <v>255</v>
      </c>
      <c r="F1397" s="3">
        <v>0</v>
      </c>
      <c r="G1397" s="3">
        <v>0</v>
      </c>
      <c r="H1397" s="3">
        <v>255</v>
      </c>
      <c r="I1397" s="7">
        <v>81.599999999999994</v>
      </c>
      <c r="J1397">
        <v>3</v>
      </c>
      <c r="K1397" s="13">
        <v>0.5</v>
      </c>
      <c r="L1397" s="8">
        <f t="shared" si="22"/>
        <v>40.799999999999997</v>
      </c>
    </row>
    <row r="1398" spans="1:12" x14ac:dyDescent="0.25">
      <c r="A1398" t="s">
        <v>0</v>
      </c>
      <c r="B1398" t="s">
        <v>524</v>
      </c>
      <c r="C1398" s="2">
        <v>45383</v>
      </c>
      <c r="D1398" s="2">
        <v>45747</v>
      </c>
      <c r="E1398" s="3">
        <v>4510</v>
      </c>
      <c r="F1398" s="3">
        <v>0</v>
      </c>
      <c r="G1398" s="3">
        <v>0</v>
      </c>
      <c r="H1398" s="3">
        <v>4510</v>
      </c>
      <c r="I1398" s="7">
        <v>81.449999999999989</v>
      </c>
      <c r="J1398">
        <v>3</v>
      </c>
      <c r="K1398" s="13">
        <v>0.5</v>
      </c>
      <c r="L1398" s="8">
        <f t="shared" si="22"/>
        <v>40.724999999999994</v>
      </c>
    </row>
    <row r="1399" spans="1:12" x14ac:dyDescent="0.25">
      <c r="A1399" t="s">
        <v>0</v>
      </c>
      <c r="B1399" t="s">
        <v>625</v>
      </c>
      <c r="C1399" s="2">
        <v>45383</v>
      </c>
      <c r="D1399" s="2">
        <v>45747</v>
      </c>
      <c r="E1399" s="3">
        <v>313</v>
      </c>
      <c r="F1399" s="3">
        <v>0</v>
      </c>
      <c r="G1399" s="3">
        <v>0</v>
      </c>
      <c r="H1399" s="3">
        <v>313</v>
      </c>
      <c r="I1399" s="7">
        <v>81.38000000000001</v>
      </c>
      <c r="J1399">
        <v>3</v>
      </c>
      <c r="K1399" s="13">
        <v>0.5</v>
      </c>
      <c r="L1399" s="8">
        <f t="shared" si="22"/>
        <v>40.690000000000005</v>
      </c>
    </row>
    <row r="1400" spans="1:12" x14ac:dyDescent="0.25">
      <c r="A1400" t="s">
        <v>0</v>
      </c>
      <c r="B1400" t="s">
        <v>318</v>
      </c>
      <c r="C1400" s="2">
        <v>45383</v>
      </c>
      <c r="D1400" s="2">
        <v>45747</v>
      </c>
      <c r="E1400" s="3">
        <v>33</v>
      </c>
      <c r="F1400" s="3">
        <v>0</v>
      </c>
      <c r="G1400" s="3">
        <v>0</v>
      </c>
      <c r="H1400" s="3">
        <v>33</v>
      </c>
      <c r="I1400" s="7">
        <v>81.22</v>
      </c>
      <c r="J1400">
        <v>2</v>
      </c>
      <c r="K1400" s="13">
        <v>0.3</v>
      </c>
      <c r="L1400" s="8">
        <f t="shared" si="22"/>
        <v>24.366</v>
      </c>
    </row>
    <row r="1401" spans="1:12" x14ac:dyDescent="0.25">
      <c r="A1401" t="s">
        <v>0</v>
      </c>
      <c r="B1401" t="s">
        <v>842</v>
      </c>
      <c r="C1401" s="2">
        <v>45383</v>
      </c>
      <c r="D1401" s="2">
        <v>45747</v>
      </c>
      <c r="E1401" s="3">
        <v>328</v>
      </c>
      <c r="F1401" s="3">
        <v>0</v>
      </c>
      <c r="G1401" s="3">
        <v>0</v>
      </c>
      <c r="H1401" s="3">
        <v>328</v>
      </c>
      <c r="I1401" s="7">
        <v>81.09</v>
      </c>
      <c r="J1401">
        <v>4</v>
      </c>
      <c r="K1401" s="13">
        <v>0.6</v>
      </c>
      <c r="L1401" s="8">
        <f t="shared" si="22"/>
        <v>48.654000000000003</v>
      </c>
    </row>
    <row r="1402" spans="1:12" x14ac:dyDescent="0.25">
      <c r="A1402" t="s">
        <v>0</v>
      </c>
      <c r="B1402" t="s">
        <v>746</v>
      </c>
      <c r="C1402" s="2">
        <v>45383</v>
      </c>
      <c r="D1402" s="2">
        <v>45747</v>
      </c>
      <c r="E1402" s="3">
        <v>11</v>
      </c>
      <c r="F1402" s="3">
        <v>0</v>
      </c>
      <c r="G1402" s="3">
        <v>0</v>
      </c>
      <c r="H1402" s="3">
        <v>11</v>
      </c>
      <c r="I1402" s="7">
        <v>80.569999999999993</v>
      </c>
      <c r="J1402">
        <v>3</v>
      </c>
      <c r="K1402" s="13">
        <v>0.5</v>
      </c>
      <c r="L1402" s="8">
        <f t="shared" si="22"/>
        <v>40.284999999999997</v>
      </c>
    </row>
    <row r="1403" spans="1:12" x14ac:dyDescent="0.25">
      <c r="A1403" t="s">
        <v>0</v>
      </c>
      <c r="B1403" t="s">
        <v>1230</v>
      </c>
      <c r="C1403" s="2">
        <v>45383</v>
      </c>
      <c r="D1403" s="2">
        <v>45747</v>
      </c>
      <c r="E1403" s="3">
        <v>183</v>
      </c>
      <c r="F1403" s="3">
        <v>0</v>
      </c>
      <c r="G1403" s="3">
        <v>0</v>
      </c>
      <c r="H1403" s="3">
        <v>183</v>
      </c>
      <c r="I1403" s="7">
        <v>80.52</v>
      </c>
      <c r="J1403">
        <f>VLOOKUP(B1403,[1]Foglio4!$A:$L,12,0)</f>
        <v>4</v>
      </c>
      <c r="K1403" s="13">
        <v>0.6</v>
      </c>
      <c r="L1403" s="8">
        <f t="shared" si="22"/>
        <v>48.311999999999998</v>
      </c>
    </row>
    <row r="1404" spans="1:12" x14ac:dyDescent="0.25">
      <c r="A1404" t="s">
        <v>0</v>
      </c>
      <c r="B1404" t="s">
        <v>8</v>
      </c>
      <c r="C1404" s="2">
        <v>45383</v>
      </c>
      <c r="D1404" s="2">
        <v>45747</v>
      </c>
      <c r="E1404" s="4">
        <v>1148.3499999999999</v>
      </c>
      <c r="F1404" s="3">
        <v>0</v>
      </c>
      <c r="G1404" s="3">
        <v>0</v>
      </c>
      <c r="H1404" s="4">
        <v>1148.3499999999999</v>
      </c>
      <c r="I1404" s="7">
        <v>80.38</v>
      </c>
      <c r="J1404">
        <f>VLOOKUP(B1404,[1]Foglio4!$A:$L,12,0)</f>
        <v>4</v>
      </c>
      <c r="K1404" s="13">
        <v>0.6</v>
      </c>
      <c r="L1404" s="8">
        <f t="shared" si="22"/>
        <v>48.227999999999994</v>
      </c>
    </row>
    <row r="1405" spans="1:12" x14ac:dyDescent="0.25">
      <c r="A1405" t="s">
        <v>0</v>
      </c>
      <c r="B1405" t="s">
        <v>9</v>
      </c>
      <c r="C1405" s="2">
        <v>45383</v>
      </c>
      <c r="D1405" s="2">
        <v>45747</v>
      </c>
      <c r="E1405" s="4">
        <v>1148.3499999999999</v>
      </c>
      <c r="F1405" s="3">
        <v>0</v>
      </c>
      <c r="G1405" s="3">
        <v>0</v>
      </c>
      <c r="H1405" s="4">
        <v>1148.3499999999999</v>
      </c>
      <c r="I1405" s="7">
        <v>80.38</v>
      </c>
      <c r="J1405">
        <f>VLOOKUP(B1405,[1]Foglio4!$A:$L,12,0)</f>
        <v>4</v>
      </c>
      <c r="K1405" s="13">
        <v>0.6</v>
      </c>
      <c r="L1405" s="8">
        <f t="shared" si="22"/>
        <v>48.227999999999994</v>
      </c>
    </row>
    <row r="1406" spans="1:12" x14ac:dyDescent="0.25">
      <c r="A1406" t="s">
        <v>0</v>
      </c>
      <c r="B1406" t="s">
        <v>1633</v>
      </c>
      <c r="C1406" s="2">
        <v>45383</v>
      </c>
      <c r="D1406" s="2">
        <v>45747</v>
      </c>
      <c r="E1406" s="3">
        <v>100000</v>
      </c>
      <c r="F1406" s="3">
        <v>0</v>
      </c>
      <c r="G1406" s="3">
        <v>0</v>
      </c>
      <c r="H1406" s="3">
        <v>100000</v>
      </c>
      <c r="I1406" s="7">
        <v>80</v>
      </c>
      <c r="J1406">
        <v>2</v>
      </c>
      <c r="K1406" s="13">
        <v>0.3</v>
      </c>
      <c r="L1406" s="8">
        <f t="shared" si="22"/>
        <v>24</v>
      </c>
    </row>
    <row r="1407" spans="1:12" x14ac:dyDescent="0.25">
      <c r="A1407" t="s">
        <v>0</v>
      </c>
      <c r="B1407" t="s">
        <v>330</v>
      </c>
      <c r="C1407" s="2">
        <v>45383</v>
      </c>
      <c r="D1407" s="2">
        <v>45747</v>
      </c>
      <c r="E1407" s="3">
        <v>400</v>
      </c>
      <c r="F1407" s="3">
        <v>0</v>
      </c>
      <c r="G1407" s="3">
        <v>0</v>
      </c>
      <c r="H1407" s="3">
        <v>400</v>
      </c>
      <c r="I1407" s="7">
        <v>80</v>
      </c>
      <c r="J1407">
        <f>VLOOKUP(B1407,[1]Foglio4!$A:$L,12,0)</f>
        <v>4</v>
      </c>
      <c r="K1407" s="13">
        <v>0.6</v>
      </c>
      <c r="L1407" s="8">
        <f t="shared" si="22"/>
        <v>48</v>
      </c>
    </row>
    <row r="1408" spans="1:12" x14ac:dyDescent="0.25">
      <c r="A1408" t="s">
        <v>0</v>
      </c>
      <c r="B1408" t="s">
        <v>1683</v>
      </c>
      <c r="C1408" s="2">
        <v>45383</v>
      </c>
      <c r="D1408" s="2">
        <v>45747</v>
      </c>
      <c r="E1408" s="3">
        <v>50000</v>
      </c>
      <c r="F1408" s="3">
        <v>0</v>
      </c>
      <c r="G1408" s="3">
        <v>0</v>
      </c>
      <c r="H1408" s="3">
        <v>50000</v>
      </c>
      <c r="I1408" s="7">
        <v>80</v>
      </c>
      <c r="J1408">
        <v>4</v>
      </c>
      <c r="K1408" s="13">
        <v>0.6</v>
      </c>
      <c r="L1408" s="8">
        <f t="shared" si="22"/>
        <v>48</v>
      </c>
    </row>
    <row r="1409" spans="1:12" x14ac:dyDescent="0.25">
      <c r="A1409" t="s">
        <v>0</v>
      </c>
      <c r="B1409" t="s">
        <v>209</v>
      </c>
      <c r="C1409" s="2">
        <v>45383</v>
      </c>
      <c r="D1409" s="2">
        <v>45747</v>
      </c>
      <c r="E1409" s="3">
        <v>22</v>
      </c>
      <c r="F1409" s="3">
        <v>0</v>
      </c>
      <c r="G1409" s="3">
        <v>0</v>
      </c>
      <c r="H1409" s="3">
        <v>22</v>
      </c>
      <c r="I1409" s="7">
        <v>79.709999999999994</v>
      </c>
      <c r="J1409">
        <f>VLOOKUP(B1409,[1]Foglio4!$A:$L,12,0)</f>
        <v>4</v>
      </c>
      <c r="K1409" s="13">
        <v>0.6</v>
      </c>
      <c r="L1409" s="8">
        <f t="shared" si="22"/>
        <v>47.825999999999993</v>
      </c>
    </row>
    <row r="1410" spans="1:12" x14ac:dyDescent="0.25">
      <c r="A1410" t="s">
        <v>0</v>
      </c>
      <c r="B1410" t="s">
        <v>955</v>
      </c>
      <c r="C1410" s="2">
        <v>45383</v>
      </c>
      <c r="D1410" s="2">
        <v>45747</v>
      </c>
      <c r="E1410" s="3">
        <v>4143</v>
      </c>
      <c r="F1410" s="3">
        <v>0</v>
      </c>
      <c r="G1410" s="3">
        <v>0</v>
      </c>
      <c r="H1410" s="3">
        <v>4143</v>
      </c>
      <c r="I1410" s="7">
        <v>79.42</v>
      </c>
      <c r="J1410">
        <f>VLOOKUP(B1410,[1]Foglio4!$A:$L,12,0)</f>
        <v>4</v>
      </c>
      <c r="K1410" s="13">
        <v>0.6</v>
      </c>
      <c r="L1410" s="8">
        <f t="shared" si="22"/>
        <v>47.652000000000001</v>
      </c>
    </row>
    <row r="1411" spans="1:12" x14ac:dyDescent="0.25">
      <c r="A1411" t="s">
        <v>0</v>
      </c>
      <c r="B1411" t="s">
        <v>1720</v>
      </c>
      <c r="C1411" s="2">
        <v>45383</v>
      </c>
      <c r="D1411" s="2">
        <v>45747</v>
      </c>
      <c r="E1411" s="3">
        <v>26</v>
      </c>
      <c r="F1411" s="3">
        <v>0</v>
      </c>
      <c r="G1411" s="3">
        <v>0</v>
      </c>
      <c r="H1411" s="3">
        <v>26</v>
      </c>
      <c r="I1411" s="7">
        <v>79.040000000000006</v>
      </c>
      <c r="J1411">
        <f>VLOOKUP(B1411,[1]Foglio4!$A:$L,12,0)</f>
        <v>4</v>
      </c>
      <c r="K1411" s="13">
        <v>0.6</v>
      </c>
      <c r="L1411" s="8">
        <f t="shared" si="22"/>
        <v>47.423999999999999</v>
      </c>
    </row>
    <row r="1412" spans="1:12" x14ac:dyDescent="0.25">
      <c r="A1412" t="s">
        <v>0</v>
      </c>
      <c r="B1412" t="s">
        <v>887</v>
      </c>
      <c r="C1412" s="2">
        <v>45383</v>
      </c>
      <c r="D1412" s="2">
        <v>45747</v>
      </c>
      <c r="E1412" s="3">
        <v>188</v>
      </c>
      <c r="F1412" s="3">
        <v>0</v>
      </c>
      <c r="G1412" s="3">
        <v>0</v>
      </c>
      <c r="H1412" s="3">
        <v>188</v>
      </c>
      <c r="I1412" s="7">
        <v>78.94</v>
      </c>
      <c r="J1412">
        <f>VLOOKUP(B1412,[1]Foglio4!$A:$L,12,0)</f>
        <v>4</v>
      </c>
      <c r="K1412" s="13">
        <v>0.6</v>
      </c>
      <c r="L1412" s="8">
        <f t="shared" si="22"/>
        <v>47.363999999999997</v>
      </c>
    </row>
    <row r="1413" spans="1:12" x14ac:dyDescent="0.25">
      <c r="A1413" t="s">
        <v>0</v>
      </c>
      <c r="B1413" t="s">
        <v>917</v>
      </c>
      <c r="C1413" s="2">
        <v>45383</v>
      </c>
      <c r="D1413" s="2">
        <v>45747</v>
      </c>
      <c r="E1413" s="3">
        <v>83</v>
      </c>
      <c r="F1413" s="3">
        <v>0</v>
      </c>
      <c r="G1413" s="3">
        <v>0</v>
      </c>
      <c r="H1413" s="3">
        <v>83</v>
      </c>
      <c r="I1413" s="7">
        <v>78.06</v>
      </c>
      <c r="J1413">
        <f>VLOOKUP(B1413,[1]Foglio4!$A:$L,12,0)</f>
        <v>4</v>
      </c>
      <c r="K1413" s="13">
        <v>0.6</v>
      </c>
      <c r="L1413" s="8">
        <f t="shared" si="22"/>
        <v>46.835999999999999</v>
      </c>
    </row>
    <row r="1414" spans="1:12" x14ac:dyDescent="0.25">
      <c r="A1414" t="s">
        <v>0</v>
      </c>
      <c r="B1414" t="s">
        <v>840</v>
      </c>
      <c r="C1414" s="2">
        <v>45383</v>
      </c>
      <c r="D1414" s="2">
        <v>45747</v>
      </c>
      <c r="E1414" s="3">
        <v>73</v>
      </c>
      <c r="F1414" s="3">
        <v>0</v>
      </c>
      <c r="G1414" s="3">
        <v>0</v>
      </c>
      <c r="H1414" s="3">
        <v>73</v>
      </c>
      <c r="I1414" s="7">
        <v>77.64</v>
      </c>
      <c r="J1414">
        <f>VLOOKUP(B1414,[1]Foglio4!$A:$L,12,0)</f>
        <v>4</v>
      </c>
      <c r="K1414" s="13">
        <v>0.6</v>
      </c>
      <c r="L1414" s="8">
        <f t="shared" si="22"/>
        <v>46.583999999999996</v>
      </c>
    </row>
    <row r="1415" spans="1:12" x14ac:dyDescent="0.25">
      <c r="A1415" t="s">
        <v>0</v>
      </c>
      <c r="B1415" t="s">
        <v>304</v>
      </c>
      <c r="C1415" s="2">
        <v>45383</v>
      </c>
      <c r="D1415" s="2">
        <v>45747</v>
      </c>
      <c r="E1415" s="3">
        <v>44</v>
      </c>
      <c r="F1415" s="3">
        <v>0</v>
      </c>
      <c r="G1415" s="3">
        <v>0</v>
      </c>
      <c r="H1415" s="3">
        <v>44</v>
      </c>
      <c r="I1415" s="7">
        <v>76.62</v>
      </c>
      <c r="J1415">
        <v>2</v>
      </c>
      <c r="K1415" s="13">
        <v>0.3</v>
      </c>
      <c r="L1415" s="8">
        <f t="shared" si="22"/>
        <v>22.986000000000001</v>
      </c>
    </row>
    <row r="1416" spans="1:12" x14ac:dyDescent="0.25">
      <c r="A1416" t="s">
        <v>0</v>
      </c>
      <c r="B1416" t="s">
        <v>1127</v>
      </c>
      <c r="C1416" s="2">
        <v>45383</v>
      </c>
      <c r="D1416" s="2">
        <v>45747</v>
      </c>
      <c r="E1416" s="3">
        <v>12</v>
      </c>
      <c r="F1416" s="3">
        <v>0</v>
      </c>
      <c r="G1416" s="3">
        <v>0</v>
      </c>
      <c r="H1416" s="3">
        <v>12</v>
      </c>
      <c r="I1416" s="7">
        <v>76.56</v>
      </c>
      <c r="J1416">
        <f>VLOOKUP(B1416,[1]Foglio4!$A:$L,12,0)</f>
        <v>4</v>
      </c>
      <c r="K1416" s="13">
        <v>0.6</v>
      </c>
      <c r="L1416" s="8">
        <f t="shared" si="22"/>
        <v>45.936</v>
      </c>
    </row>
    <row r="1417" spans="1:12" x14ac:dyDescent="0.25">
      <c r="A1417" t="s">
        <v>0</v>
      </c>
      <c r="B1417" t="s">
        <v>1703</v>
      </c>
      <c r="C1417" s="2">
        <v>45383</v>
      </c>
      <c r="D1417" s="2">
        <v>45747</v>
      </c>
      <c r="E1417" s="3">
        <v>30000</v>
      </c>
      <c r="F1417" s="3">
        <v>0</v>
      </c>
      <c r="G1417" s="3">
        <v>0</v>
      </c>
      <c r="H1417" s="3">
        <v>30000</v>
      </c>
      <c r="I1417" s="7">
        <v>76.5</v>
      </c>
      <c r="J1417">
        <v>2</v>
      </c>
      <c r="K1417" s="13">
        <v>0.3</v>
      </c>
      <c r="L1417" s="8">
        <f t="shared" si="22"/>
        <v>22.95</v>
      </c>
    </row>
    <row r="1418" spans="1:12" x14ac:dyDescent="0.25">
      <c r="A1418" t="s">
        <v>0</v>
      </c>
      <c r="B1418" t="s">
        <v>1446</v>
      </c>
      <c r="C1418" s="2">
        <v>45383</v>
      </c>
      <c r="D1418" s="2">
        <v>45747</v>
      </c>
      <c r="E1418" s="3">
        <v>7</v>
      </c>
      <c r="F1418" s="3">
        <v>0</v>
      </c>
      <c r="G1418" s="3">
        <v>0</v>
      </c>
      <c r="H1418" s="3">
        <v>7</v>
      </c>
      <c r="I1418" s="7">
        <v>76.44</v>
      </c>
      <c r="J1418">
        <f>VLOOKUP(B1418,[1]Foglio4!$A:$L,12,0)</f>
        <v>4</v>
      </c>
      <c r="K1418" s="13">
        <v>0.6</v>
      </c>
      <c r="L1418" s="8">
        <f t="shared" si="22"/>
        <v>45.863999999999997</v>
      </c>
    </row>
    <row r="1419" spans="1:12" x14ac:dyDescent="0.25">
      <c r="A1419" t="s">
        <v>0</v>
      </c>
      <c r="B1419" t="s">
        <v>965</v>
      </c>
      <c r="C1419" s="2">
        <v>45383</v>
      </c>
      <c r="D1419" s="2">
        <v>45747</v>
      </c>
      <c r="E1419" s="3">
        <v>1580</v>
      </c>
      <c r="F1419" s="3">
        <v>0</v>
      </c>
      <c r="G1419" s="3">
        <v>0</v>
      </c>
      <c r="H1419" s="3">
        <v>1580</v>
      </c>
      <c r="I1419" s="7">
        <v>76.05</v>
      </c>
      <c r="J1419">
        <v>3</v>
      </c>
      <c r="K1419" s="13">
        <v>0.5</v>
      </c>
      <c r="L1419" s="8">
        <f t="shared" ref="L1419:L1482" si="23">+K1419*I1419</f>
        <v>38.024999999999999</v>
      </c>
    </row>
    <row r="1420" spans="1:12" x14ac:dyDescent="0.25">
      <c r="A1420" t="s">
        <v>0</v>
      </c>
      <c r="B1420" t="s">
        <v>366</v>
      </c>
      <c r="C1420" s="2">
        <v>45383</v>
      </c>
      <c r="D1420" s="2">
        <v>45747</v>
      </c>
      <c r="E1420" s="3">
        <v>8812</v>
      </c>
      <c r="F1420" s="3">
        <v>0</v>
      </c>
      <c r="G1420" s="3">
        <v>0</v>
      </c>
      <c r="H1420" s="3">
        <v>8812</v>
      </c>
      <c r="I1420" s="7">
        <v>75.78</v>
      </c>
      <c r="J1420">
        <f>VLOOKUP(B1420,[1]Foglio4!$A:$L,12,0)</f>
        <v>4</v>
      </c>
      <c r="K1420" s="13">
        <v>0.6</v>
      </c>
      <c r="L1420" s="8">
        <f t="shared" si="23"/>
        <v>45.467999999999996</v>
      </c>
    </row>
    <row r="1421" spans="1:12" x14ac:dyDescent="0.25">
      <c r="A1421" t="s">
        <v>0</v>
      </c>
      <c r="B1421" t="s">
        <v>400</v>
      </c>
      <c r="C1421" s="2">
        <v>45383</v>
      </c>
      <c r="D1421" s="2">
        <v>45747</v>
      </c>
      <c r="E1421" s="3">
        <v>1940</v>
      </c>
      <c r="F1421" s="3">
        <v>0</v>
      </c>
      <c r="G1421" s="3">
        <v>0</v>
      </c>
      <c r="H1421" s="3">
        <v>1940</v>
      </c>
      <c r="I1421" s="7">
        <v>75.66</v>
      </c>
      <c r="J1421">
        <f>VLOOKUP(B1421,[1]Foglio4!$A:$L,12,0)</f>
        <v>4</v>
      </c>
      <c r="K1421" s="13">
        <v>0.6</v>
      </c>
      <c r="L1421" s="8">
        <f t="shared" si="23"/>
        <v>45.395999999999994</v>
      </c>
    </row>
    <row r="1422" spans="1:12" x14ac:dyDescent="0.25">
      <c r="A1422" t="s">
        <v>0</v>
      </c>
      <c r="B1422" t="s">
        <v>1800</v>
      </c>
      <c r="C1422" s="2">
        <v>45383</v>
      </c>
      <c r="D1422" s="2">
        <v>45747</v>
      </c>
      <c r="E1422" s="3">
        <v>8</v>
      </c>
      <c r="F1422" s="3">
        <v>0</v>
      </c>
      <c r="G1422" s="3">
        <v>0</v>
      </c>
      <c r="H1422" s="3">
        <v>8</v>
      </c>
      <c r="I1422" s="7">
        <v>75.27</v>
      </c>
      <c r="J1422">
        <v>2</v>
      </c>
      <c r="K1422" s="13">
        <v>0.3</v>
      </c>
      <c r="L1422" s="8">
        <f t="shared" si="23"/>
        <v>22.581</v>
      </c>
    </row>
    <row r="1423" spans="1:12" x14ac:dyDescent="0.25">
      <c r="A1423" t="s">
        <v>0</v>
      </c>
      <c r="B1423" t="s">
        <v>1210</v>
      </c>
      <c r="C1423" s="2">
        <v>45383</v>
      </c>
      <c r="D1423" s="2">
        <v>45747</v>
      </c>
      <c r="E1423" s="3">
        <v>5950</v>
      </c>
      <c r="F1423" s="3">
        <v>0</v>
      </c>
      <c r="G1423" s="3">
        <v>0</v>
      </c>
      <c r="H1423" s="3">
        <v>5950</v>
      </c>
      <c r="I1423" s="7">
        <v>75.27</v>
      </c>
      <c r="J1423">
        <f>VLOOKUP(B1423,[1]Foglio4!$A:$L,12,0)</f>
        <v>4</v>
      </c>
      <c r="K1423" s="13">
        <v>0.6</v>
      </c>
      <c r="L1423" s="8">
        <f t="shared" si="23"/>
        <v>45.161999999999999</v>
      </c>
    </row>
    <row r="1424" spans="1:12" x14ac:dyDescent="0.25">
      <c r="A1424" t="s">
        <v>0</v>
      </c>
      <c r="B1424" t="s">
        <v>1768</v>
      </c>
      <c r="C1424" s="2">
        <v>45383</v>
      </c>
      <c r="D1424" s="2">
        <v>45747</v>
      </c>
      <c r="E1424" s="3">
        <v>20</v>
      </c>
      <c r="F1424" s="3">
        <v>0</v>
      </c>
      <c r="G1424" s="3">
        <v>0</v>
      </c>
      <c r="H1424" s="3">
        <v>20</v>
      </c>
      <c r="I1424" s="7">
        <v>75.09</v>
      </c>
      <c r="J1424">
        <v>3</v>
      </c>
      <c r="K1424" s="13">
        <v>0.5</v>
      </c>
      <c r="L1424" s="8">
        <f t="shared" si="23"/>
        <v>37.545000000000002</v>
      </c>
    </row>
    <row r="1425" spans="1:12" x14ac:dyDescent="0.25">
      <c r="A1425" t="s">
        <v>0</v>
      </c>
      <c r="B1425" t="s">
        <v>1433</v>
      </c>
      <c r="C1425" s="2">
        <v>45383</v>
      </c>
      <c r="D1425" s="2">
        <v>45747</v>
      </c>
      <c r="E1425" s="3">
        <v>114</v>
      </c>
      <c r="F1425" s="3">
        <v>0</v>
      </c>
      <c r="G1425" s="3">
        <v>0</v>
      </c>
      <c r="H1425" s="3">
        <v>114</v>
      </c>
      <c r="I1425" s="7">
        <v>75.010000000000005</v>
      </c>
      <c r="J1425">
        <v>2</v>
      </c>
      <c r="K1425" s="13">
        <v>0.3</v>
      </c>
      <c r="L1425" s="8">
        <f t="shared" si="23"/>
        <v>22.503</v>
      </c>
    </row>
    <row r="1426" spans="1:12" x14ac:dyDescent="0.25">
      <c r="A1426" t="s">
        <v>0</v>
      </c>
      <c r="B1426" t="s">
        <v>1623</v>
      </c>
      <c r="C1426" s="2">
        <v>45383</v>
      </c>
      <c r="D1426" s="2">
        <v>45747</v>
      </c>
      <c r="E1426" s="3">
        <v>110000</v>
      </c>
      <c r="F1426" s="3">
        <v>0</v>
      </c>
      <c r="G1426" s="3">
        <v>0</v>
      </c>
      <c r="H1426" s="3">
        <v>110000</v>
      </c>
      <c r="I1426" s="7">
        <v>74.8</v>
      </c>
      <c r="J1426">
        <f>VLOOKUP(B1426,[1]Foglio4!$A:$L,12,0)</f>
        <v>4</v>
      </c>
      <c r="K1426" s="13">
        <v>0.6</v>
      </c>
      <c r="L1426" s="8">
        <f t="shared" si="23"/>
        <v>44.879999999999995</v>
      </c>
    </row>
    <row r="1427" spans="1:12" x14ac:dyDescent="0.25">
      <c r="A1427" t="s">
        <v>0</v>
      </c>
      <c r="B1427" t="s">
        <v>1669</v>
      </c>
      <c r="C1427" s="2">
        <v>45383</v>
      </c>
      <c r="D1427" s="2">
        <v>45747</v>
      </c>
      <c r="E1427" s="3">
        <v>65000</v>
      </c>
      <c r="F1427" s="3">
        <v>0</v>
      </c>
      <c r="G1427" s="3">
        <v>0</v>
      </c>
      <c r="H1427" s="3">
        <v>65000</v>
      </c>
      <c r="I1427" s="7">
        <v>74.75</v>
      </c>
      <c r="J1427">
        <f>VLOOKUP(B1427,[1]Foglio4!$A:$L,12,0)</f>
        <v>4</v>
      </c>
      <c r="K1427" s="13">
        <v>0.6</v>
      </c>
      <c r="L1427" s="8">
        <f t="shared" si="23"/>
        <v>44.85</v>
      </c>
    </row>
    <row r="1428" spans="1:12" x14ac:dyDescent="0.25">
      <c r="A1428" t="s">
        <v>0</v>
      </c>
      <c r="B1428" t="s">
        <v>483</v>
      </c>
      <c r="C1428" s="2">
        <v>45383</v>
      </c>
      <c r="D1428" s="2">
        <v>45747</v>
      </c>
      <c r="E1428" s="3">
        <v>2770</v>
      </c>
      <c r="F1428" s="3">
        <v>0</v>
      </c>
      <c r="G1428" s="3">
        <v>0</v>
      </c>
      <c r="H1428" s="3">
        <v>2770</v>
      </c>
      <c r="I1428" s="7">
        <v>74.400000000000006</v>
      </c>
      <c r="J1428">
        <v>3</v>
      </c>
      <c r="K1428" s="13">
        <v>0.5</v>
      </c>
      <c r="L1428" s="8">
        <f t="shared" si="23"/>
        <v>37.200000000000003</v>
      </c>
    </row>
    <row r="1429" spans="1:12" x14ac:dyDescent="0.25">
      <c r="A1429" t="s">
        <v>0</v>
      </c>
      <c r="B1429" t="s">
        <v>1360</v>
      </c>
      <c r="C1429" s="2">
        <v>45383</v>
      </c>
      <c r="D1429" s="2">
        <v>45747</v>
      </c>
      <c r="E1429" s="3">
        <v>6</v>
      </c>
      <c r="F1429" s="3">
        <v>0</v>
      </c>
      <c r="G1429" s="3">
        <v>0</v>
      </c>
      <c r="H1429" s="3">
        <v>6</v>
      </c>
      <c r="I1429" s="7">
        <v>73.2</v>
      </c>
      <c r="J1429">
        <v>2</v>
      </c>
      <c r="K1429" s="13">
        <v>0.3</v>
      </c>
      <c r="L1429" s="8">
        <f t="shared" si="23"/>
        <v>21.96</v>
      </c>
    </row>
    <row r="1430" spans="1:12" x14ac:dyDescent="0.25">
      <c r="A1430" t="s">
        <v>0</v>
      </c>
      <c r="B1430" t="s">
        <v>387</v>
      </c>
      <c r="C1430" s="2">
        <v>45383</v>
      </c>
      <c r="D1430" s="2">
        <v>45747</v>
      </c>
      <c r="E1430" s="3">
        <v>70</v>
      </c>
      <c r="F1430" s="3">
        <v>0</v>
      </c>
      <c r="G1430" s="3">
        <v>0</v>
      </c>
      <c r="H1430" s="3">
        <v>70</v>
      </c>
      <c r="I1430" s="7">
        <v>72.709999999999994</v>
      </c>
      <c r="J1430">
        <f>VLOOKUP(B1430,[1]Foglio4!$A:$L,12,0)</f>
        <v>4</v>
      </c>
      <c r="K1430" s="13">
        <v>0.6</v>
      </c>
      <c r="L1430" s="8">
        <f t="shared" si="23"/>
        <v>43.625999999999998</v>
      </c>
    </row>
    <row r="1431" spans="1:12" x14ac:dyDescent="0.25">
      <c r="A1431" t="s">
        <v>0</v>
      </c>
      <c r="B1431" t="s">
        <v>1076</v>
      </c>
      <c r="C1431" s="2">
        <v>45383</v>
      </c>
      <c r="D1431" s="2">
        <v>45747</v>
      </c>
      <c r="E1431" s="3">
        <v>98</v>
      </c>
      <c r="F1431" s="3">
        <v>0</v>
      </c>
      <c r="G1431" s="3">
        <v>0</v>
      </c>
      <c r="H1431" s="3">
        <v>98</v>
      </c>
      <c r="I1431" s="7">
        <v>72.52</v>
      </c>
      <c r="J1431">
        <f>VLOOKUP(B1431,[1]Foglio4!$A:$L,12,0)</f>
        <v>4</v>
      </c>
      <c r="K1431" s="13">
        <v>0.6</v>
      </c>
      <c r="L1431" s="8">
        <f t="shared" si="23"/>
        <v>43.511999999999993</v>
      </c>
    </row>
    <row r="1432" spans="1:12" x14ac:dyDescent="0.25">
      <c r="A1432" t="s">
        <v>0</v>
      </c>
      <c r="B1432" t="s">
        <v>623</v>
      </c>
      <c r="C1432" s="2">
        <v>45383</v>
      </c>
      <c r="D1432" s="2">
        <v>45747</v>
      </c>
      <c r="E1432" s="3">
        <v>700</v>
      </c>
      <c r="F1432" s="3">
        <v>0</v>
      </c>
      <c r="G1432" s="3">
        <v>0</v>
      </c>
      <c r="H1432" s="3">
        <v>700</v>
      </c>
      <c r="I1432" s="7">
        <v>72.099999999999994</v>
      </c>
      <c r="J1432">
        <v>3</v>
      </c>
      <c r="K1432" s="13">
        <v>0.5</v>
      </c>
      <c r="L1432" s="8">
        <f t="shared" si="23"/>
        <v>36.049999999999997</v>
      </c>
    </row>
    <row r="1433" spans="1:12" x14ac:dyDescent="0.25">
      <c r="A1433" t="s">
        <v>0</v>
      </c>
      <c r="B1433" t="s">
        <v>1492</v>
      </c>
      <c r="C1433" s="2">
        <v>45383</v>
      </c>
      <c r="D1433" s="2">
        <v>45747</v>
      </c>
      <c r="E1433" s="3">
        <v>8</v>
      </c>
      <c r="F1433" s="3">
        <v>0</v>
      </c>
      <c r="G1433" s="3">
        <v>0</v>
      </c>
      <c r="H1433" s="3">
        <v>8</v>
      </c>
      <c r="I1433" s="7">
        <v>72.08</v>
      </c>
      <c r="J1433">
        <f>VLOOKUP(B1433,[1]Foglio4!$A:$L,12,0)</f>
        <v>4</v>
      </c>
      <c r="K1433" s="13">
        <v>0.6</v>
      </c>
      <c r="L1433" s="8">
        <f t="shared" si="23"/>
        <v>43.247999999999998</v>
      </c>
    </row>
    <row r="1434" spans="1:12" x14ac:dyDescent="0.25">
      <c r="A1434" t="s">
        <v>0</v>
      </c>
      <c r="B1434" t="s">
        <v>1173</v>
      </c>
      <c r="C1434" s="2">
        <v>45383</v>
      </c>
      <c r="D1434" s="2">
        <v>45747</v>
      </c>
      <c r="E1434" s="3">
        <v>13</v>
      </c>
      <c r="F1434" s="3">
        <v>0</v>
      </c>
      <c r="G1434" s="3">
        <v>0</v>
      </c>
      <c r="H1434" s="3">
        <v>13</v>
      </c>
      <c r="I1434" s="7">
        <v>71.63</v>
      </c>
      <c r="J1434">
        <f>VLOOKUP(B1434,[1]Foglio4!$A:$L,12,0)</f>
        <v>4</v>
      </c>
      <c r="K1434" s="13">
        <v>0.6</v>
      </c>
      <c r="L1434" s="8">
        <f t="shared" si="23"/>
        <v>42.977999999999994</v>
      </c>
    </row>
    <row r="1435" spans="1:12" x14ac:dyDescent="0.25">
      <c r="A1435" t="s">
        <v>0</v>
      </c>
      <c r="B1435" t="s">
        <v>267</v>
      </c>
      <c r="C1435" s="2">
        <v>45383</v>
      </c>
      <c r="D1435" s="2">
        <v>45747</v>
      </c>
      <c r="E1435" s="3">
        <v>47</v>
      </c>
      <c r="F1435" s="3">
        <v>0</v>
      </c>
      <c r="G1435" s="3">
        <v>0</v>
      </c>
      <c r="H1435" s="3">
        <v>47</v>
      </c>
      <c r="I1435" s="7">
        <v>71.42</v>
      </c>
      <c r="J1435">
        <f>VLOOKUP(B1435,[1]Foglio4!$A:$L,12,0)</f>
        <v>4</v>
      </c>
      <c r="K1435" s="13">
        <v>0.6</v>
      </c>
      <c r="L1435" s="8">
        <f t="shared" si="23"/>
        <v>42.851999999999997</v>
      </c>
    </row>
    <row r="1436" spans="1:12" x14ac:dyDescent="0.25">
      <c r="A1436" t="s">
        <v>0</v>
      </c>
      <c r="B1436" t="s">
        <v>1097</v>
      </c>
      <c r="C1436" s="2">
        <v>45383</v>
      </c>
      <c r="D1436" s="2">
        <v>45747</v>
      </c>
      <c r="E1436" s="3">
        <v>12</v>
      </c>
      <c r="F1436" s="3">
        <v>0</v>
      </c>
      <c r="G1436" s="3">
        <v>0</v>
      </c>
      <c r="H1436" s="3">
        <v>12</v>
      </c>
      <c r="I1436" s="7">
        <v>71.34</v>
      </c>
      <c r="J1436">
        <v>2</v>
      </c>
      <c r="K1436" s="13">
        <v>0.3</v>
      </c>
      <c r="L1436" s="8">
        <f t="shared" si="23"/>
        <v>21.402000000000001</v>
      </c>
    </row>
    <row r="1437" spans="1:12" x14ac:dyDescent="0.25">
      <c r="A1437" t="s">
        <v>0</v>
      </c>
      <c r="B1437" t="s">
        <v>1244</v>
      </c>
      <c r="C1437" s="2">
        <v>45383</v>
      </c>
      <c r="D1437" s="2">
        <v>45747</v>
      </c>
      <c r="E1437" s="3">
        <v>18</v>
      </c>
      <c r="F1437" s="3">
        <v>0</v>
      </c>
      <c r="G1437" s="3">
        <v>0</v>
      </c>
      <c r="H1437" s="3">
        <v>18</v>
      </c>
      <c r="I1437" s="7">
        <v>71.099999999999994</v>
      </c>
      <c r="J1437">
        <v>2</v>
      </c>
      <c r="K1437" s="13">
        <v>0.3</v>
      </c>
      <c r="L1437" s="8">
        <f t="shared" si="23"/>
        <v>21.33</v>
      </c>
    </row>
    <row r="1438" spans="1:12" x14ac:dyDescent="0.25">
      <c r="A1438" t="s">
        <v>0</v>
      </c>
      <c r="B1438" t="s">
        <v>1168</v>
      </c>
      <c r="C1438" s="2">
        <v>45383</v>
      </c>
      <c r="D1438" s="2">
        <v>45747</v>
      </c>
      <c r="E1438" s="3">
        <v>988</v>
      </c>
      <c r="F1438" s="3">
        <v>0</v>
      </c>
      <c r="G1438" s="3">
        <v>0</v>
      </c>
      <c r="H1438" s="3">
        <v>988</v>
      </c>
      <c r="I1438" s="7">
        <v>71.09</v>
      </c>
      <c r="J1438">
        <v>2</v>
      </c>
      <c r="K1438" s="13">
        <v>0.3</v>
      </c>
      <c r="L1438" s="8">
        <f t="shared" si="23"/>
        <v>21.327000000000002</v>
      </c>
    </row>
    <row r="1439" spans="1:12" x14ac:dyDescent="0.25">
      <c r="A1439" t="s">
        <v>0</v>
      </c>
      <c r="B1439" t="s">
        <v>957</v>
      </c>
      <c r="C1439" s="2">
        <v>45383</v>
      </c>
      <c r="D1439" s="2">
        <v>45747</v>
      </c>
      <c r="E1439" s="3">
        <v>700</v>
      </c>
      <c r="F1439" s="3">
        <v>0</v>
      </c>
      <c r="G1439" s="3">
        <v>0</v>
      </c>
      <c r="H1439" s="3">
        <v>700</v>
      </c>
      <c r="I1439" s="7">
        <v>70.39</v>
      </c>
      <c r="J1439">
        <f>VLOOKUP(B1439,[1]Foglio4!$A:$L,12,0)</f>
        <v>4</v>
      </c>
      <c r="K1439" s="13">
        <v>0.6</v>
      </c>
      <c r="L1439" s="8">
        <f t="shared" si="23"/>
        <v>42.234000000000002</v>
      </c>
    </row>
    <row r="1440" spans="1:12" x14ac:dyDescent="0.25">
      <c r="A1440" t="s">
        <v>0</v>
      </c>
      <c r="B1440" t="s">
        <v>301</v>
      </c>
      <c r="C1440" s="2">
        <v>45383</v>
      </c>
      <c r="D1440" s="2">
        <v>45747</v>
      </c>
      <c r="E1440" s="3">
        <v>40</v>
      </c>
      <c r="F1440" s="3">
        <v>0</v>
      </c>
      <c r="G1440" s="3">
        <v>0</v>
      </c>
      <c r="H1440" s="3">
        <v>40</v>
      </c>
      <c r="I1440" s="7">
        <v>69.66</v>
      </c>
      <c r="J1440">
        <v>2</v>
      </c>
      <c r="K1440" s="13">
        <v>0.3</v>
      </c>
      <c r="L1440" s="8">
        <f t="shared" si="23"/>
        <v>20.898</v>
      </c>
    </row>
    <row r="1441" spans="1:12" x14ac:dyDescent="0.25">
      <c r="A1441" t="s">
        <v>0</v>
      </c>
      <c r="B1441" t="s">
        <v>610</v>
      </c>
      <c r="C1441" s="2">
        <v>45383</v>
      </c>
      <c r="D1441" s="2">
        <v>45747</v>
      </c>
      <c r="E1441" s="3">
        <v>21</v>
      </c>
      <c r="F1441" s="3">
        <v>0</v>
      </c>
      <c r="G1441" s="3">
        <v>0</v>
      </c>
      <c r="H1441" s="3">
        <v>21</v>
      </c>
      <c r="I1441" s="7">
        <v>69.3</v>
      </c>
      <c r="J1441">
        <v>3</v>
      </c>
      <c r="K1441" s="13">
        <v>0.5</v>
      </c>
      <c r="L1441" s="8">
        <f t="shared" si="23"/>
        <v>34.65</v>
      </c>
    </row>
    <row r="1442" spans="1:12" x14ac:dyDescent="0.25">
      <c r="A1442" t="s">
        <v>0</v>
      </c>
      <c r="B1442" t="s">
        <v>1770</v>
      </c>
      <c r="C1442" s="2">
        <v>45383</v>
      </c>
      <c r="D1442" s="2">
        <v>45747</v>
      </c>
      <c r="E1442" s="3">
        <v>20</v>
      </c>
      <c r="F1442" s="3">
        <v>0</v>
      </c>
      <c r="G1442" s="3">
        <v>0</v>
      </c>
      <c r="H1442" s="3">
        <v>20</v>
      </c>
      <c r="I1442" s="7">
        <v>68.69</v>
      </c>
      <c r="J1442">
        <v>3</v>
      </c>
      <c r="K1442" s="13">
        <v>0.5</v>
      </c>
      <c r="L1442" s="8">
        <f t="shared" si="23"/>
        <v>34.344999999999999</v>
      </c>
    </row>
    <row r="1443" spans="1:12" x14ac:dyDescent="0.25">
      <c r="A1443" t="s">
        <v>0</v>
      </c>
      <c r="B1443" t="s">
        <v>147</v>
      </c>
      <c r="C1443" s="2">
        <v>45383</v>
      </c>
      <c r="D1443" s="2">
        <v>45747</v>
      </c>
      <c r="E1443" s="3">
        <v>1772</v>
      </c>
      <c r="F1443" s="3">
        <v>0</v>
      </c>
      <c r="G1443" s="3">
        <v>0</v>
      </c>
      <c r="H1443" s="3">
        <v>1772</v>
      </c>
      <c r="I1443" s="7">
        <v>68.63</v>
      </c>
      <c r="J1443">
        <v>3</v>
      </c>
      <c r="K1443" s="13">
        <v>0.5</v>
      </c>
      <c r="L1443" s="8">
        <f t="shared" si="23"/>
        <v>34.314999999999998</v>
      </c>
    </row>
    <row r="1444" spans="1:12" x14ac:dyDescent="0.25">
      <c r="A1444" t="s">
        <v>0</v>
      </c>
      <c r="B1444" t="s">
        <v>168</v>
      </c>
      <c r="C1444" s="2">
        <v>45383</v>
      </c>
      <c r="D1444" s="2">
        <v>45747</v>
      </c>
      <c r="E1444" s="3">
        <v>82</v>
      </c>
      <c r="F1444" s="3">
        <v>0</v>
      </c>
      <c r="G1444" s="3">
        <v>0</v>
      </c>
      <c r="H1444" s="3">
        <v>82</v>
      </c>
      <c r="I1444" s="7">
        <v>68.27</v>
      </c>
      <c r="J1444">
        <v>2</v>
      </c>
      <c r="K1444" s="13">
        <v>0.3</v>
      </c>
      <c r="L1444" s="8">
        <f t="shared" si="23"/>
        <v>20.480999999999998</v>
      </c>
    </row>
    <row r="1445" spans="1:12" x14ac:dyDescent="0.25">
      <c r="A1445" t="s">
        <v>0</v>
      </c>
      <c r="B1445" t="s">
        <v>1668</v>
      </c>
      <c r="C1445" s="2">
        <v>45383</v>
      </c>
      <c r="D1445" s="2">
        <v>45747</v>
      </c>
      <c r="E1445" s="3">
        <v>45000</v>
      </c>
      <c r="F1445" s="3">
        <v>0</v>
      </c>
      <c r="G1445" s="3">
        <v>0</v>
      </c>
      <c r="H1445" s="3">
        <v>45000</v>
      </c>
      <c r="I1445" s="7">
        <v>67.2</v>
      </c>
      <c r="J1445">
        <v>2</v>
      </c>
      <c r="K1445" s="13">
        <v>0.3</v>
      </c>
      <c r="L1445" s="8">
        <f t="shared" si="23"/>
        <v>20.16</v>
      </c>
    </row>
    <row r="1446" spans="1:12" x14ac:dyDescent="0.25">
      <c r="A1446" t="s">
        <v>0</v>
      </c>
      <c r="B1446" t="s">
        <v>740</v>
      </c>
      <c r="C1446" s="2">
        <v>45383</v>
      </c>
      <c r="D1446" s="2">
        <v>45747</v>
      </c>
      <c r="E1446" s="3">
        <v>11</v>
      </c>
      <c r="F1446" s="3">
        <v>0</v>
      </c>
      <c r="G1446" s="3">
        <v>0</v>
      </c>
      <c r="H1446" s="3">
        <v>11</v>
      </c>
      <c r="I1446" s="7">
        <v>66.8</v>
      </c>
      <c r="J1446">
        <v>3</v>
      </c>
      <c r="K1446" s="13">
        <v>0.5</v>
      </c>
      <c r="L1446" s="8">
        <f t="shared" si="23"/>
        <v>33.4</v>
      </c>
    </row>
    <row r="1447" spans="1:12" x14ac:dyDescent="0.25">
      <c r="A1447" t="s">
        <v>0</v>
      </c>
      <c r="B1447" t="s">
        <v>1380</v>
      </c>
      <c r="C1447" s="2">
        <v>45383</v>
      </c>
      <c r="D1447" s="2">
        <v>45747</v>
      </c>
      <c r="E1447" s="3">
        <v>57</v>
      </c>
      <c r="F1447" s="3">
        <v>0</v>
      </c>
      <c r="G1447" s="3">
        <v>0</v>
      </c>
      <c r="H1447" s="3">
        <v>57</v>
      </c>
      <c r="I1447" s="7">
        <v>66.61</v>
      </c>
      <c r="J1447">
        <v>3</v>
      </c>
      <c r="K1447" s="13">
        <v>0.5</v>
      </c>
      <c r="L1447" s="8">
        <f t="shared" si="23"/>
        <v>33.305</v>
      </c>
    </row>
    <row r="1448" spans="1:12" x14ac:dyDescent="0.25">
      <c r="A1448" t="s">
        <v>0</v>
      </c>
      <c r="B1448" t="s">
        <v>95</v>
      </c>
      <c r="C1448" s="2">
        <v>45383</v>
      </c>
      <c r="D1448" s="2">
        <v>45747</v>
      </c>
      <c r="E1448" s="3">
        <v>489</v>
      </c>
      <c r="F1448" s="3">
        <v>0</v>
      </c>
      <c r="G1448" s="3">
        <v>0</v>
      </c>
      <c r="H1448" s="3">
        <v>489</v>
      </c>
      <c r="I1448" s="7">
        <v>66.5</v>
      </c>
      <c r="J1448">
        <v>2</v>
      </c>
      <c r="K1448" s="13">
        <v>0.3</v>
      </c>
      <c r="L1448" s="8">
        <f t="shared" si="23"/>
        <v>19.95</v>
      </c>
    </row>
    <row r="1449" spans="1:12" x14ac:dyDescent="0.25">
      <c r="A1449" t="s">
        <v>0</v>
      </c>
      <c r="B1449" t="s">
        <v>1785</v>
      </c>
      <c r="C1449" s="2">
        <v>45383</v>
      </c>
      <c r="D1449" s="2">
        <v>45747</v>
      </c>
      <c r="E1449" s="3">
        <v>11</v>
      </c>
      <c r="F1449" s="3">
        <v>0</v>
      </c>
      <c r="G1449" s="3">
        <v>0</v>
      </c>
      <c r="H1449" s="3">
        <v>11</v>
      </c>
      <c r="I1449" s="7">
        <v>66</v>
      </c>
      <c r="J1449">
        <v>2</v>
      </c>
      <c r="K1449" s="13">
        <v>0.3</v>
      </c>
      <c r="L1449" s="8">
        <f t="shared" si="23"/>
        <v>19.8</v>
      </c>
    </row>
    <row r="1450" spans="1:12" x14ac:dyDescent="0.25">
      <c r="A1450" t="s">
        <v>0</v>
      </c>
      <c r="B1450" t="s">
        <v>1341</v>
      </c>
      <c r="C1450" s="2">
        <v>45383</v>
      </c>
      <c r="D1450" s="2">
        <v>45747</v>
      </c>
      <c r="E1450" s="3">
        <v>29</v>
      </c>
      <c r="F1450" s="3">
        <v>0</v>
      </c>
      <c r="G1450" s="3">
        <v>0</v>
      </c>
      <c r="H1450" s="3">
        <v>29</v>
      </c>
      <c r="I1450" s="7">
        <v>65.83</v>
      </c>
      <c r="J1450">
        <v>3</v>
      </c>
      <c r="K1450" s="13">
        <v>0.5</v>
      </c>
      <c r="L1450" s="8">
        <f t="shared" si="23"/>
        <v>32.914999999999999</v>
      </c>
    </row>
    <row r="1451" spans="1:12" x14ac:dyDescent="0.25">
      <c r="A1451" t="s">
        <v>0</v>
      </c>
      <c r="B1451" t="s">
        <v>491</v>
      </c>
      <c r="C1451" s="2">
        <v>45383</v>
      </c>
      <c r="D1451" s="2">
        <v>45747</v>
      </c>
      <c r="E1451" s="3">
        <v>2100</v>
      </c>
      <c r="F1451" s="3">
        <v>0</v>
      </c>
      <c r="G1451" s="3">
        <v>0</v>
      </c>
      <c r="H1451" s="3">
        <v>2100</v>
      </c>
      <c r="I1451" s="7">
        <v>65.209999999999994</v>
      </c>
      <c r="J1451">
        <v>3</v>
      </c>
      <c r="K1451" s="13">
        <v>0.5</v>
      </c>
      <c r="L1451" s="8">
        <f t="shared" si="23"/>
        <v>32.604999999999997</v>
      </c>
    </row>
    <row r="1452" spans="1:12" x14ac:dyDescent="0.25">
      <c r="A1452" t="s">
        <v>0</v>
      </c>
      <c r="B1452" t="s">
        <v>1098</v>
      </c>
      <c r="C1452" s="2">
        <v>45383</v>
      </c>
      <c r="D1452" s="2">
        <v>45747</v>
      </c>
      <c r="E1452" s="3">
        <v>20</v>
      </c>
      <c r="F1452" s="3">
        <v>0</v>
      </c>
      <c r="G1452" s="3">
        <v>0</v>
      </c>
      <c r="H1452" s="3">
        <v>20</v>
      </c>
      <c r="I1452" s="7">
        <v>64.47</v>
      </c>
      <c r="J1452">
        <f>VLOOKUP(B1452,[1]Foglio4!$A:$L,12,0)</f>
        <v>4</v>
      </c>
      <c r="K1452" s="13">
        <v>0.6</v>
      </c>
      <c r="L1452" s="8">
        <f t="shared" si="23"/>
        <v>38.681999999999995</v>
      </c>
    </row>
    <row r="1453" spans="1:12" x14ac:dyDescent="0.25">
      <c r="A1453" t="s">
        <v>0</v>
      </c>
      <c r="B1453" t="s">
        <v>1681</v>
      </c>
      <c r="C1453" s="2">
        <v>45383</v>
      </c>
      <c r="D1453" s="2">
        <v>45747</v>
      </c>
      <c r="E1453" s="3">
        <v>40000</v>
      </c>
      <c r="F1453" s="3">
        <v>0</v>
      </c>
      <c r="G1453" s="3">
        <v>0</v>
      </c>
      <c r="H1453" s="3">
        <v>40000</v>
      </c>
      <c r="I1453" s="7">
        <v>64</v>
      </c>
      <c r="J1453">
        <f>VLOOKUP(B1453,[1]Foglio4!$A:$L,12,0)</f>
        <v>4</v>
      </c>
      <c r="K1453" s="13">
        <v>0.6</v>
      </c>
      <c r="L1453" s="8">
        <f t="shared" si="23"/>
        <v>38.4</v>
      </c>
    </row>
    <row r="1454" spans="1:12" x14ac:dyDescent="0.25">
      <c r="A1454" t="s">
        <v>0</v>
      </c>
      <c r="B1454" t="s">
        <v>534</v>
      </c>
      <c r="C1454" s="2">
        <v>45383</v>
      </c>
      <c r="D1454" s="2">
        <v>45747</v>
      </c>
      <c r="E1454" s="3">
        <v>3196</v>
      </c>
      <c r="F1454" s="3">
        <v>0</v>
      </c>
      <c r="G1454" s="3">
        <v>0</v>
      </c>
      <c r="H1454" s="3">
        <v>3196</v>
      </c>
      <c r="I1454" s="7">
        <v>63.92</v>
      </c>
      <c r="J1454">
        <v>3</v>
      </c>
      <c r="K1454" s="13">
        <v>0.5</v>
      </c>
      <c r="L1454" s="8">
        <f t="shared" si="23"/>
        <v>31.96</v>
      </c>
    </row>
    <row r="1455" spans="1:12" x14ac:dyDescent="0.25">
      <c r="A1455" t="s">
        <v>0</v>
      </c>
      <c r="B1455" t="s">
        <v>1714</v>
      </c>
      <c r="C1455" s="2">
        <v>45383</v>
      </c>
      <c r="D1455" s="2">
        <v>45747</v>
      </c>
      <c r="E1455" s="3">
        <v>6000</v>
      </c>
      <c r="F1455" s="3">
        <v>0</v>
      </c>
      <c r="G1455" s="3">
        <v>0</v>
      </c>
      <c r="H1455" s="3">
        <v>6000</v>
      </c>
      <c r="I1455" s="7">
        <v>63.6</v>
      </c>
      <c r="J1455">
        <v>2</v>
      </c>
      <c r="K1455" s="13">
        <v>0.3</v>
      </c>
      <c r="L1455" s="8">
        <f t="shared" si="23"/>
        <v>19.079999999999998</v>
      </c>
    </row>
    <row r="1456" spans="1:12" x14ac:dyDescent="0.25">
      <c r="A1456" t="s">
        <v>0</v>
      </c>
      <c r="B1456" t="s">
        <v>1264</v>
      </c>
      <c r="C1456" s="2">
        <v>45383</v>
      </c>
      <c r="D1456" s="2">
        <v>45747</v>
      </c>
      <c r="E1456" s="3">
        <v>15</v>
      </c>
      <c r="F1456" s="3">
        <v>0</v>
      </c>
      <c r="G1456" s="3">
        <v>0</v>
      </c>
      <c r="H1456" s="3">
        <v>15</v>
      </c>
      <c r="I1456" s="7">
        <v>63.6</v>
      </c>
      <c r="J1456">
        <f>VLOOKUP(B1456,[1]Foglio4!$A:$L,12,0)</f>
        <v>4</v>
      </c>
      <c r="K1456" s="13">
        <v>0.6</v>
      </c>
      <c r="L1456" s="8">
        <f t="shared" si="23"/>
        <v>38.159999999999997</v>
      </c>
    </row>
    <row r="1457" spans="1:12" x14ac:dyDescent="0.25">
      <c r="A1457" t="s">
        <v>0</v>
      </c>
      <c r="B1457" t="s">
        <v>266</v>
      </c>
      <c r="C1457" s="2">
        <v>45383</v>
      </c>
      <c r="D1457" s="2">
        <v>45747</v>
      </c>
      <c r="E1457" s="3">
        <v>780</v>
      </c>
      <c r="F1457" s="3">
        <v>0</v>
      </c>
      <c r="G1457" s="3">
        <v>0</v>
      </c>
      <c r="H1457" s="3">
        <v>780</v>
      </c>
      <c r="I1457" s="7">
        <v>63.37</v>
      </c>
      <c r="J1457">
        <f>VLOOKUP(B1457,[1]Foglio4!$A:$L,12,0)</f>
        <v>4</v>
      </c>
      <c r="K1457" s="13">
        <v>0.6</v>
      </c>
      <c r="L1457" s="8">
        <f t="shared" si="23"/>
        <v>38.021999999999998</v>
      </c>
    </row>
    <row r="1458" spans="1:12" x14ac:dyDescent="0.25">
      <c r="A1458" t="s">
        <v>0</v>
      </c>
      <c r="B1458" t="s">
        <v>1041</v>
      </c>
      <c r="C1458" s="2">
        <v>45383</v>
      </c>
      <c r="D1458" s="2">
        <v>45747</v>
      </c>
      <c r="E1458" s="3">
        <v>60</v>
      </c>
      <c r="F1458" s="3">
        <v>0</v>
      </c>
      <c r="G1458" s="3">
        <v>0</v>
      </c>
      <c r="H1458" s="3">
        <v>60</v>
      </c>
      <c r="I1458" s="7">
        <v>63.3</v>
      </c>
      <c r="J1458">
        <f>VLOOKUP(B1458,[1]Foglio4!$A:$L,12,0)</f>
        <v>4</v>
      </c>
      <c r="K1458" s="13">
        <v>0.6</v>
      </c>
      <c r="L1458" s="8">
        <f t="shared" si="23"/>
        <v>37.979999999999997</v>
      </c>
    </row>
    <row r="1459" spans="1:12" x14ac:dyDescent="0.25">
      <c r="A1459" t="s">
        <v>0</v>
      </c>
      <c r="B1459" t="s">
        <v>127</v>
      </c>
      <c r="C1459" s="2">
        <v>45383</v>
      </c>
      <c r="D1459" s="2">
        <v>45747</v>
      </c>
      <c r="E1459" s="3">
        <v>125</v>
      </c>
      <c r="F1459" s="3">
        <v>0</v>
      </c>
      <c r="G1459" s="3">
        <v>0</v>
      </c>
      <c r="H1459" s="3">
        <v>125</v>
      </c>
      <c r="I1459" s="7">
        <v>63.13</v>
      </c>
      <c r="J1459">
        <f>VLOOKUP(B1459,[1]Foglio4!$A:$L,12,0)</f>
        <v>4</v>
      </c>
      <c r="K1459" s="13">
        <v>0.6</v>
      </c>
      <c r="L1459" s="8">
        <f t="shared" si="23"/>
        <v>37.878</v>
      </c>
    </row>
    <row r="1460" spans="1:12" x14ac:dyDescent="0.25">
      <c r="A1460" t="s">
        <v>0</v>
      </c>
      <c r="B1460" t="s">
        <v>1648</v>
      </c>
      <c r="C1460" s="2">
        <v>45383</v>
      </c>
      <c r="D1460" s="2">
        <v>45747</v>
      </c>
      <c r="E1460" s="3">
        <v>14634</v>
      </c>
      <c r="F1460" s="3">
        <v>0</v>
      </c>
      <c r="G1460" s="3">
        <v>0</v>
      </c>
      <c r="H1460" s="3">
        <v>14634</v>
      </c>
      <c r="I1460" s="7">
        <v>62.929999999999993</v>
      </c>
      <c r="J1460">
        <v>2</v>
      </c>
      <c r="K1460" s="13">
        <v>0.3</v>
      </c>
      <c r="L1460" s="8">
        <f t="shared" si="23"/>
        <v>18.878999999999998</v>
      </c>
    </row>
    <row r="1461" spans="1:12" x14ac:dyDescent="0.25">
      <c r="A1461" t="s">
        <v>0</v>
      </c>
      <c r="B1461" t="s">
        <v>263</v>
      </c>
      <c r="C1461" s="2">
        <v>45383</v>
      </c>
      <c r="D1461" s="2">
        <v>45747</v>
      </c>
      <c r="E1461" s="3">
        <v>470</v>
      </c>
      <c r="F1461" s="3">
        <v>0</v>
      </c>
      <c r="G1461" s="3">
        <v>0</v>
      </c>
      <c r="H1461" s="3">
        <v>470</v>
      </c>
      <c r="I1461" s="7">
        <v>62.65</v>
      </c>
      <c r="J1461">
        <f>VLOOKUP(B1461,[1]Foglio4!$A:$L,12,0)</f>
        <v>4</v>
      </c>
      <c r="K1461" s="13">
        <v>0.6</v>
      </c>
      <c r="L1461" s="8">
        <f t="shared" si="23"/>
        <v>37.589999999999996</v>
      </c>
    </row>
    <row r="1462" spans="1:12" x14ac:dyDescent="0.25">
      <c r="A1462" t="s">
        <v>0</v>
      </c>
      <c r="B1462" t="s">
        <v>536</v>
      </c>
      <c r="C1462" s="2">
        <v>45383</v>
      </c>
      <c r="D1462" s="2">
        <v>45747</v>
      </c>
      <c r="E1462" s="3">
        <v>2100</v>
      </c>
      <c r="F1462" s="3">
        <v>0</v>
      </c>
      <c r="G1462" s="3">
        <v>0</v>
      </c>
      <c r="H1462" s="3">
        <v>2100</v>
      </c>
      <c r="I1462" s="7">
        <v>62.6</v>
      </c>
      <c r="J1462">
        <v>3</v>
      </c>
      <c r="K1462" s="13">
        <v>0.5</v>
      </c>
      <c r="L1462" s="8">
        <f t="shared" si="23"/>
        <v>31.3</v>
      </c>
    </row>
    <row r="1463" spans="1:12" x14ac:dyDescent="0.25">
      <c r="A1463" t="s">
        <v>0</v>
      </c>
      <c r="B1463" t="s">
        <v>1726</v>
      </c>
      <c r="C1463" s="2">
        <v>45383</v>
      </c>
      <c r="D1463" s="2">
        <v>45747</v>
      </c>
      <c r="E1463" s="3">
        <v>7</v>
      </c>
      <c r="F1463" s="3">
        <v>0</v>
      </c>
      <c r="G1463" s="3">
        <v>0</v>
      </c>
      <c r="H1463" s="3">
        <v>7</v>
      </c>
      <c r="I1463" s="7">
        <v>62.22999999999999</v>
      </c>
      <c r="J1463">
        <f>VLOOKUP(B1463,[1]Foglio4!$A:$L,12,0)</f>
        <v>4</v>
      </c>
      <c r="K1463" s="13">
        <v>0.6</v>
      </c>
      <c r="L1463" s="8">
        <f t="shared" si="23"/>
        <v>37.337999999999994</v>
      </c>
    </row>
    <row r="1464" spans="1:12" x14ac:dyDescent="0.25">
      <c r="A1464" t="s">
        <v>0</v>
      </c>
      <c r="B1464" t="s">
        <v>508</v>
      </c>
      <c r="C1464" s="2">
        <v>45383</v>
      </c>
      <c r="D1464" s="2">
        <v>45747</v>
      </c>
      <c r="E1464" s="3">
        <v>430</v>
      </c>
      <c r="F1464" s="3">
        <v>0</v>
      </c>
      <c r="G1464" s="3">
        <v>0</v>
      </c>
      <c r="H1464" s="3">
        <v>430</v>
      </c>
      <c r="I1464" s="7">
        <v>61.91</v>
      </c>
      <c r="J1464">
        <v>3</v>
      </c>
      <c r="K1464" s="13">
        <v>0.5</v>
      </c>
      <c r="L1464" s="8">
        <f t="shared" si="23"/>
        <v>30.954999999999998</v>
      </c>
    </row>
    <row r="1465" spans="1:12" x14ac:dyDescent="0.25">
      <c r="A1465" t="s">
        <v>0</v>
      </c>
      <c r="B1465" t="s">
        <v>1288</v>
      </c>
      <c r="C1465" s="2">
        <v>45383</v>
      </c>
      <c r="D1465" s="2">
        <v>45747</v>
      </c>
      <c r="E1465" s="3">
        <v>36</v>
      </c>
      <c r="F1465" s="3">
        <v>0</v>
      </c>
      <c r="G1465" s="3">
        <v>0</v>
      </c>
      <c r="H1465" s="3">
        <v>36</v>
      </c>
      <c r="I1465" s="7">
        <v>61.9</v>
      </c>
      <c r="J1465">
        <v>3</v>
      </c>
      <c r="K1465" s="13">
        <v>0.5</v>
      </c>
      <c r="L1465" s="8">
        <f t="shared" si="23"/>
        <v>30.95</v>
      </c>
    </row>
    <row r="1466" spans="1:12" x14ac:dyDescent="0.25">
      <c r="A1466" t="s">
        <v>0</v>
      </c>
      <c r="B1466" t="s">
        <v>1808</v>
      </c>
      <c r="C1466" s="2">
        <v>45383</v>
      </c>
      <c r="D1466" s="2">
        <v>45747</v>
      </c>
      <c r="E1466" s="3">
        <v>32</v>
      </c>
      <c r="F1466" s="3">
        <v>0</v>
      </c>
      <c r="G1466" s="3">
        <v>0</v>
      </c>
      <c r="H1466" s="3">
        <v>32</v>
      </c>
      <c r="I1466" s="7">
        <v>61.76</v>
      </c>
      <c r="J1466">
        <f>VLOOKUP(B1466,[1]Foglio4!$A:$L,12,0)</f>
        <v>4</v>
      </c>
      <c r="K1466" s="13">
        <v>0.6</v>
      </c>
      <c r="L1466" s="8">
        <f t="shared" si="23"/>
        <v>37.055999999999997</v>
      </c>
    </row>
    <row r="1467" spans="1:12" x14ac:dyDescent="0.25">
      <c r="A1467" t="s">
        <v>0</v>
      </c>
      <c r="B1467" t="s">
        <v>465</v>
      </c>
      <c r="C1467" s="2">
        <v>45383</v>
      </c>
      <c r="D1467" s="2">
        <v>45747</v>
      </c>
      <c r="E1467" s="3">
        <v>7134</v>
      </c>
      <c r="F1467" s="3">
        <v>0</v>
      </c>
      <c r="G1467" s="3">
        <v>0</v>
      </c>
      <c r="H1467" s="3">
        <v>7134</v>
      </c>
      <c r="I1467" s="7">
        <v>61.71</v>
      </c>
      <c r="J1467">
        <v>3</v>
      </c>
      <c r="K1467" s="13">
        <v>0.5</v>
      </c>
      <c r="L1467" s="8">
        <f t="shared" si="23"/>
        <v>30.855</v>
      </c>
    </row>
    <row r="1468" spans="1:12" x14ac:dyDescent="0.25">
      <c r="A1468" t="s">
        <v>0</v>
      </c>
      <c r="B1468" t="s">
        <v>700</v>
      </c>
      <c r="C1468" s="2">
        <v>45383</v>
      </c>
      <c r="D1468" s="2">
        <v>45747</v>
      </c>
      <c r="E1468" s="3">
        <v>1000</v>
      </c>
      <c r="F1468" s="3">
        <v>0</v>
      </c>
      <c r="G1468" s="3">
        <v>0</v>
      </c>
      <c r="H1468" s="3">
        <v>1000</v>
      </c>
      <c r="I1468" s="7">
        <v>61.52</v>
      </c>
      <c r="J1468">
        <v>3</v>
      </c>
      <c r="K1468" s="13">
        <v>0.5</v>
      </c>
      <c r="L1468" s="8">
        <f t="shared" si="23"/>
        <v>30.76</v>
      </c>
    </row>
    <row r="1469" spans="1:12" x14ac:dyDescent="0.25">
      <c r="A1469" t="s">
        <v>0</v>
      </c>
      <c r="B1469" t="s">
        <v>1330</v>
      </c>
      <c r="C1469" s="2">
        <v>45383</v>
      </c>
      <c r="D1469" s="2">
        <v>45747</v>
      </c>
      <c r="E1469" s="3">
        <v>36</v>
      </c>
      <c r="F1469" s="3">
        <v>0</v>
      </c>
      <c r="G1469" s="3">
        <v>0</v>
      </c>
      <c r="H1469" s="3">
        <v>36</v>
      </c>
      <c r="I1469" s="7">
        <v>61.25</v>
      </c>
      <c r="J1469">
        <v>3</v>
      </c>
      <c r="K1469" s="13">
        <v>0.5</v>
      </c>
      <c r="L1469" s="8">
        <f t="shared" si="23"/>
        <v>30.625</v>
      </c>
    </row>
    <row r="1470" spans="1:12" x14ac:dyDescent="0.25">
      <c r="A1470" t="s">
        <v>0</v>
      </c>
      <c r="B1470" t="s">
        <v>307</v>
      </c>
      <c r="C1470" s="2">
        <v>45383</v>
      </c>
      <c r="D1470" s="2">
        <v>45747</v>
      </c>
      <c r="E1470" s="3">
        <v>30</v>
      </c>
      <c r="F1470" s="3">
        <v>0</v>
      </c>
      <c r="G1470" s="3">
        <v>0</v>
      </c>
      <c r="H1470" s="3">
        <v>30</v>
      </c>
      <c r="I1470" s="7">
        <v>61.17</v>
      </c>
      <c r="J1470">
        <v>2</v>
      </c>
      <c r="K1470" s="13">
        <v>0.3</v>
      </c>
      <c r="L1470" s="8">
        <f t="shared" si="23"/>
        <v>18.350999999999999</v>
      </c>
    </row>
    <row r="1471" spans="1:12" x14ac:dyDescent="0.25">
      <c r="A1471" t="s">
        <v>0</v>
      </c>
      <c r="B1471" t="s">
        <v>1591</v>
      </c>
      <c r="C1471" s="2">
        <v>45383</v>
      </c>
      <c r="D1471" s="2">
        <v>45747</v>
      </c>
      <c r="E1471" s="3">
        <v>1000</v>
      </c>
      <c r="F1471" s="3">
        <v>0</v>
      </c>
      <c r="G1471" s="3">
        <v>0</v>
      </c>
      <c r="H1471" s="3">
        <v>1000</v>
      </c>
      <c r="I1471" s="7">
        <v>61</v>
      </c>
      <c r="J1471">
        <v>2</v>
      </c>
      <c r="K1471" s="13">
        <v>0.3</v>
      </c>
      <c r="L1471" s="8">
        <f t="shared" si="23"/>
        <v>18.3</v>
      </c>
    </row>
    <row r="1472" spans="1:12" x14ac:dyDescent="0.25">
      <c r="A1472" t="s">
        <v>0</v>
      </c>
      <c r="B1472" t="s">
        <v>105</v>
      </c>
      <c r="C1472" s="2">
        <v>45383</v>
      </c>
      <c r="D1472" s="2">
        <v>45747</v>
      </c>
      <c r="E1472" s="3">
        <v>443</v>
      </c>
      <c r="F1472" s="3">
        <v>0</v>
      </c>
      <c r="G1472" s="3">
        <v>0</v>
      </c>
      <c r="H1472" s="3">
        <v>443</v>
      </c>
      <c r="I1472" s="7">
        <v>60.25</v>
      </c>
      <c r="J1472">
        <v>2</v>
      </c>
      <c r="K1472" s="13">
        <v>0.3</v>
      </c>
      <c r="L1472" s="8">
        <f t="shared" si="23"/>
        <v>18.074999999999999</v>
      </c>
    </row>
    <row r="1473" spans="1:12" x14ac:dyDescent="0.25">
      <c r="A1473" t="s">
        <v>0</v>
      </c>
      <c r="B1473" t="s">
        <v>1353</v>
      </c>
      <c r="C1473" s="2">
        <v>45383</v>
      </c>
      <c r="D1473" s="2">
        <v>45747</v>
      </c>
      <c r="E1473" s="3">
        <v>14</v>
      </c>
      <c r="F1473" s="3">
        <v>0</v>
      </c>
      <c r="G1473" s="3">
        <v>0</v>
      </c>
      <c r="H1473" s="3">
        <v>14</v>
      </c>
      <c r="I1473" s="7">
        <v>60.069999999999993</v>
      </c>
      <c r="J1473">
        <v>3</v>
      </c>
      <c r="K1473" s="13">
        <v>0.5</v>
      </c>
      <c r="L1473" s="8">
        <f t="shared" si="23"/>
        <v>30.034999999999997</v>
      </c>
    </row>
    <row r="1474" spans="1:12" x14ac:dyDescent="0.25">
      <c r="A1474" t="s">
        <v>0</v>
      </c>
      <c r="B1474" t="s">
        <v>1676</v>
      </c>
      <c r="C1474" s="2">
        <v>45383</v>
      </c>
      <c r="D1474" s="2">
        <v>45747</v>
      </c>
      <c r="E1474" s="3">
        <v>75000</v>
      </c>
      <c r="F1474" s="3">
        <v>0</v>
      </c>
      <c r="G1474" s="3">
        <v>0</v>
      </c>
      <c r="H1474" s="3">
        <v>75000</v>
      </c>
      <c r="I1474" s="7">
        <v>60</v>
      </c>
      <c r="J1474">
        <v>2</v>
      </c>
      <c r="K1474" s="13">
        <v>0.3</v>
      </c>
      <c r="L1474" s="8">
        <f t="shared" si="23"/>
        <v>18</v>
      </c>
    </row>
    <row r="1475" spans="1:12" x14ac:dyDescent="0.25">
      <c r="A1475" t="s">
        <v>0</v>
      </c>
      <c r="B1475" t="s">
        <v>82</v>
      </c>
      <c r="C1475" s="2">
        <v>45383</v>
      </c>
      <c r="D1475" s="2">
        <v>45747</v>
      </c>
      <c r="E1475" s="3">
        <v>1000</v>
      </c>
      <c r="F1475" s="3">
        <v>0</v>
      </c>
      <c r="G1475" s="3">
        <v>0</v>
      </c>
      <c r="H1475" s="3">
        <v>1000</v>
      </c>
      <c r="I1475" s="7">
        <v>60</v>
      </c>
      <c r="J1475">
        <f>VLOOKUP(B1475,[1]Foglio4!$A:$L,12,0)</f>
        <v>4</v>
      </c>
      <c r="K1475" s="13">
        <v>0.6</v>
      </c>
      <c r="L1475" s="8">
        <f t="shared" si="23"/>
        <v>36</v>
      </c>
    </row>
    <row r="1476" spans="1:12" x14ac:dyDescent="0.25">
      <c r="A1476" t="s">
        <v>0</v>
      </c>
      <c r="B1476" t="s">
        <v>1649</v>
      </c>
      <c r="C1476" s="2">
        <v>45383</v>
      </c>
      <c r="D1476" s="2">
        <v>45747</v>
      </c>
      <c r="E1476" s="3">
        <v>50000</v>
      </c>
      <c r="F1476" s="3">
        <v>0</v>
      </c>
      <c r="G1476" s="3">
        <v>0</v>
      </c>
      <c r="H1476" s="3">
        <v>50000</v>
      </c>
      <c r="I1476" s="7">
        <v>59.999999999999993</v>
      </c>
      <c r="J1476">
        <f>VLOOKUP(B1476,[1]Foglio4!$A:$L,12,0)</f>
        <v>4</v>
      </c>
      <c r="K1476" s="13">
        <v>0.6</v>
      </c>
      <c r="L1476" s="8">
        <f t="shared" si="23"/>
        <v>35.999999999999993</v>
      </c>
    </row>
    <row r="1477" spans="1:12" x14ac:dyDescent="0.25">
      <c r="A1477" t="s">
        <v>0</v>
      </c>
      <c r="B1477" t="s">
        <v>1284</v>
      </c>
      <c r="C1477" s="2">
        <v>45383</v>
      </c>
      <c r="D1477" s="2">
        <v>45747</v>
      </c>
      <c r="E1477" s="3">
        <v>15</v>
      </c>
      <c r="F1477" s="3">
        <v>0</v>
      </c>
      <c r="G1477" s="3">
        <v>0</v>
      </c>
      <c r="H1477" s="3">
        <v>15</v>
      </c>
      <c r="I1477" s="7">
        <v>59.7</v>
      </c>
      <c r="J1477">
        <f>VLOOKUP(B1477,[1]Foglio4!$A:$L,12,0)</f>
        <v>4</v>
      </c>
      <c r="K1477" s="13">
        <v>0.6</v>
      </c>
      <c r="L1477" s="8">
        <f t="shared" si="23"/>
        <v>35.82</v>
      </c>
    </row>
    <row r="1478" spans="1:12" x14ac:dyDescent="0.25">
      <c r="A1478" t="s">
        <v>0</v>
      </c>
      <c r="B1478" t="s">
        <v>239</v>
      </c>
      <c r="C1478" s="2">
        <v>45383</v>
      </c>
      <c r="D1478" s="2">
        <v>45747</v>
      </c>
      <c r="E1478" s="3">
        <v>240</v>
      </c>
      <c r="F1478" s="3">
        <v>0</v>
      </c>
      <c r="G1478" s="3">
        <v>0</v>
      </c>
      <c r="H1478" s="3">
        <v>240</v>
      </c>
      <c r="I1478" s="7">
        <v>59.48</v>
      </c>
      <c r="J1478">
        <f>VLOOKUP(B1478,[1]Foglio4!$A:$L,12,0)</f>
        <v>4</v>
      </c>
      <c r="K1478" s="13">
        <v>0.6</v>
      </c>
      <c r="L1478" s="8">
        <f t="shared" si="23"/>
        <v>35.687999999999995</v>
      </c>
    </row>
    <row r="1479" spans="1:12" x14ac:dyDescent="0.25">
      <c r="A1479" t="s">
        <v>0</v>
      </c>
      <c r="B1479" t="s">
        <v>628</v>
      </c>
      <c r="C1479" s="2">
        <v>45383</v>
      </c>
      <c r="D1479" s="2">
        <v>45747</v>
      </c>
      <c r="E1479" s="3">
        <v>800</v>
      </c>
      <c r="F1479" s="3">
        <v>0</v>
      </c>
      <c r="G1479" s="3">
        <v>0</v>
      </c>
      <c r="H1479" s="3">
        <v>800</v>
      </c>
      <c r="I1479" s="7">
        <v>59.20000000000001</v>
      </c>
      <c r="J1479">
        <v>3</v>
      </c>
      <c r="K1479" s="13">
        <v>0.5</v>
      </c>
      <c r="L1479" s="8">
        <f t="shared" si="23"/>
        <v>29.600000000000005</v>
      </c>
    </row>
    <row r="1480" spans="1:12" x14ac:dyDescent="0.25">
      <c r="A1480" t="s">
        <v>0</v>
      </c>
      <c r="B1480" t="s">
        <v>1619</v>
      </c>
      <c r="C1480" s="2">
        <v>45383</v>
      </c>
      <c r="D1480" s="2">
        <v>45747</v>
      </c>
      <c r="E1480" s="3">
        <v>4000</v>
      </c>
      <c r="F1480" s="3">
        <v>0</v>
      </c>
      <c r="G1480" s="3">
        <v>0</v>
      </c>
      <c r="H1480" s="3">
        <v>4000</v>
      </c>
      <c r="I1480" s="7">
        <v>59.2</v>
      </c>
      <c r="J1480">
        <f>VLOOKUP(B1480,[1]Foglio4!$A:$L,12,0)</f>
        <v>4</v>
      </c>
      <c r="K1480" s="13">
        <v>0.6</v>
      </c>
      <c r="L1480" s="8">
        <f t="shared" si="23"/>
        <v>35.520000000000003</v>
      </c>
    </row>
    <row r="1481" spans="1:12" x14ac:dyDescent="0.25">
      <c r="A1481" t="s">
        <v>0</v>
      </c>
      <c r="B1481" t="s">
        <v>940</v>
      </c>
      <c r="C1481" s="2">
        <v>45383</v>
      </c>
      <c r="D1481" s="2">
        <v>45747</v>
      </c>
      <c r="E1481" s="3">
        <v>550</v>
      </c>
      <c r="F1481" s="3">
        <v>0</v>
      </c>
      <c r="G1481" s="3">
        <v>0</v>
      </c>
      <c r="H1481" s="3">
        <v>550</v>
      </c>
      <c r="I1481" s="7">
        <v>59.17</v>
      </c>
      <c r="J1481">
        <f>VLOOKUP(B1481,[1]Foglio4!$A:$L,12,0)</f>
        <v>4</v>
      </c>
      <c r="K1481" s="13">
        <v>0.6</v>
      </c>
      <c r="L1481" s="8">
        <f t="shared" si="23"/>
        <v>35.502000000000002</v>
      </c>
    </row>
    <row r="1482" spans="1:12" x14ac:dyDescent="0.25">
      <c r="A1482" t="s">
        <v>0</v>
      </c>
      <c r="B1482" t="s">
        <v>161</v>
      </c>
      <c r="C1482" s="2">
        <v>45383</v>
      </c>
      <c r="D1482" s="2">
        <v>45747</v>
      </c>
      <c r="E1482" s="3">
        <v>100</v>
      </c>
      <c r="F1482" s="3">
        <v>0</v>
      </c>
      <c r="G1482" s="3">
        <v>0</v>
      </c>
      <c r="H1482" s="3">
        <v>100</v>
      </c>
      <c r="I1482" s="7">
        <v>59.099999999999994</v>
      </c>
      <c r="J1482">
        <f>VLOOKUP(B1482,[1]Foglio4!$A:$L,12,0)</f>
        <v>4</v>
      </c>
      <c r="K1482" s="13">
        <v>0.6</v>
      </c>
      <c r="L1482" s="8">
        <f t="shared" si="23"/>
        <v>35.459999999999994</v>
      </c>
    </row>
    <row r="1483" spans="1:12" x14ac:dyDescent="0.25">
      <c r="A1483" t="s">
        <v>0</v>
      </c>
      <c r="B1483" t="s">
        <v>1381</v>
      </c>
      <c r="C1483" s="2">
        <v>45383</v>
      </c>
      <c r="D1483" s="2">
        <v>45747</v>
      </c>
      <c r="E1483" s="3">
        <v>50</v>
      </c>
      <c r="F1483" s="3">
        <v>0</v>
      </c>
      <c r="G1483" s="3">
        <v>0</v>
      </c>
      <c r="H1483" s="3">
        <v>50</v>
      </c>
      <c r="I1483" s="7">
        <v>58.41</v>
      </c>
      <c r="J1483">
        <v>2</v>
      </c>
      <c r="K1483" s="13">
        <v>0.3</v>
      </c>
      <c r="L1483" s="8">
        <f t="shared" ref="L1483:L1546" si="24">+K1483*I1483</f>
        <v>17.523</v>
      </c>
    </row>
    <row r="1484" spans="1:12" x14ac:dyDescent="0.25">
      <c r="A1484" t="s">
        <v>0</v>
      </c>
      <c r="B1484" t="s">
        <v>411</v>
      </c>
      <c r="C1484" s="2">
        <v>45383</v>
      </c>
      <c r="D1484" s="2">
        <v>45747</v>
      </c>
      <c r="E1484" s="3">
        <v>535</v>
      </c>
      <c r="F1484" s="3">
        <v>0</v>
      </c>
      <c r="G1484" s="3">
        <v>0</v>
      </c>
      <c r="H1484" s="3">
        <v>535</v>
      </c>
      <c r="I1484" s="7">
        <v>58.12</v>
      </c>
      <c r="J1484">
        <f>VLOOKUP(B1484,[1]Foglio4!$A:$L,12,0)</f>
        <v>4</v>
      </c>
      <c r="K1484" s="13">
        <v>0.6</v>
      </c>
      <c r="L1484" s="8">
        <f t="shared" si="24"/>
        <v>34.872</v>
      </c>
    </row>
    <row r="1485" spans="1:12" x14ac:dyDescent="0.25">
      <c r="A1485" t="s">
        <v>0</v>
      </c>
      <c r="B1485" t="s">
        <v>1189</v>
      </c>
      <c r="C1485" s="2">
        <v>45383</v>
      </c>
      <c r="D1485" s="2">
        <v>45747</v>
      </c>
      <c r="E1485" s="3">
        <v>5</v>
      </c>
      <c r="F1485" s="3">
        <v>0</v>
      </c>
      <c r="G1485" s="3">
        <v>0</v>
      </c>
      <c r="H1485" s="3">
        <v>5</v>
      </c>
      <c r="I1485" s="7">
        <v>58.100000000000009</v>
      </c>
      <c r="J1485">
        <v>3</v>
      </c>
      <c r="K1485" s="13">
        <v>0.5</v>
      </c>
      <c r="L1485" s="8">
        <f t="shared" si="24"/>
        <v>29.050000000000004</v>
      </c>
    </row>
    <row r="1486" spans="1:12" x14ac:dyDescent="0.25">
      <c r="A1486" t="s">
        <v>0</v>
      </c>
      <c r="B1486" t="s">
        <v>1574</v>
      </c>
      <c r="C1486" s="2">
        <v>45383</v>
      </c>
      <c r="D1486" s="2">
        <v>45747</v>
      </c>
      <c r="E1486" s="3">
        <v>580</v>
      </c>
      <c r="F1486" s="3">
        <v>0</v>
      </c>
      <c r="G1486" s="3">
        <v>0</v>
      </c>
      <c r="H1486" s="3">
        <v>580</v>
      </c>
      <c r="I1486" s="7">
        <v>58</v>
      </c>
      <c r="J1486">
        <f>VLOOKUP(B1486,[1]Foglio4!$A:$L,12,0)</f>
        <v>4</v>
      </c>
      <c r="K1486" s="13">
        <v>0.6</v>
      </c>
      <c r="L1486" s="8">
        <f t="shared" si="24"/>
        <v>34.799999999999997</v>
      </c>
    </row>
    <row r="1487" spans="1:12" x14ac:dyDescent="0.25">
      <c r="A1487" t="s">
        <v>0</v>
      </c>
      <c r="B1487" t="s">
        <v>550</v>
      </c>
      <c r="C1487" s="2">
        <v>45383</v>
      </c>
      <c r="D1487" s="2">
        <v>45747</v>
      </c>
      <c r="E1487" s="3">
        <v>2056</v>
      </c>
      <c r="F1487" s="3">
        <v>0</v>
      </c>
      <c r="G1487" s="3">
        <v>0</v>
      </c>
      <c r="H1487" s="3">
        <v>2056</v>
      </c>
      <c r="I1487" s="7">
        <v>57.57</v>
      </c>
      <c r="J1487">
        <v>3</v>
      </c>
      <c r="K1487" s="13">
        <v>0.5</v>
      </c>
      <c r="L1487" s="8">
        <f t="shared" si="24"/>
        <v>28.785</v>
      </c>
    </row>
    <row r="1488" spans="1:12" x14ac:dyDescent="0.25">
      <c r="A1488" t="s">
        <v>0</v>
      </c>
      <c r="B1488" t="s">
        <v>586</v>
      </c>
      <c r="C1488" s="2">
        <v>45383</v>
      </c>
      <c r="D1488" s="2">
        <v>45747</v>
      </c>
      <c r="E1488" s="3">
        <v>2860</v>
      </c>
      <c r="F1488" s="3">
        <v>0</v>
      </c>
      <c r="G1488" s="3">
        <v>0</v>
      </c>
      <c r="H1488" s="3">
        <v>2860</v>
      </c>
      <c r="I1488" s="7">
        <v>57.2</v>
      </c>
      <c r="J1488">
        <v>3</v>
      </c>
      <c r="K1488" s="13">
        <v>0.5</v>
      </c>
      <c r="L1488" s="8">
        <f t="shared" si="24"/>
        <v>28.6</v>
      </c>
    </row>
    <row r="1489" spans="1:12" x14ac:dyDescent="0.25">
      <c r="A1489" t="s">
        <v>0</v>
      </c>
      <c r="B1489" t="s">
        <v>398</v>
      </c>
      <c r="C1489" s="2">
        <v>45383</v>
      </c>
      <c r="D1489" s="2">
        <v>45747</v>
      </c>
      <c r="E1489" s="3">
        <v>5600</v>
      </c>
      <c r="F1489" s="3">
        <v>0</v>
      </c>
      <c r="G1489" s="3">
        <v>0</v>
      </c>
      <c r="H1489" s="3">
        <v>5600</v>
      </c>
      <c r="I1489" s="7">
        <v>56</v>
      </c>
      <c r="J1489">
        <f>VLOOKUP(B1489,[1]Foglio4!$A:$L,12,0)</f>
        <v>4</v>
      </c>
      <c r="K1489" s="13">
        <v>0.6</v>
      </c>
      <c r="L1489" s="8">
        <f t="shared" si="24"/>
        <v>33.6</v>
      </c>
    </row>
    <row r="1490" spans="1:12" x14ac:dyDescent="0.25">
      <c r="A1490" t="s">
        <v>0</v>
      </c>
      <c r="B1490" t="s">
        <v>1062</v>
      </c>
      <c r="C1490" s="2">
        <v>45383</v>
      </c>
      <c r="D1490" s="2">
        <v>45747</v>
      </c>
      <c r="E1490" s="3">
        <v>100</v>
      </c>
      <c r="F1490" s="3">
        <v>0</v>
      </c>
      <c r="G1490" s="3">
        <v>0</v>
      </c>
      <c r="H1490" s="3">
        <v>100</v>
      </c>
      <c r="I1490" s="7">
        <v>55.25</v>
      </c>
      <c r="J1490">
        <v>3</v>
      </c>
      <c r="K1490" s="13">
        <v>0.5</v>
      </c>
      <c r="L1490" s="8">
        <f t="shared" si="24"/>
        <v>27.625</v>
      </c>
    </row>
    <row r="1491" spans="1:12" x14ac:dyDescent="0.25">
      <c r="A1491" t="s">
        <v>0</v>
      </c>
      <c r="B1491" t="s">
        <v>1660</v>
      </c>
      <c r="C1491" s="2">
        <v>45383</v>
      </c>
      <c r="D1491" s="2">
        <v>45747</v>
      </c>
      <c r="E1491" s="3">
        <v>50000</v>
      </c>
      <c r="F1491" s="3">
        <v>0</v>
      </c>
      <c r="G1491" s="3">
        <v>0</v>
      </c>
      <c r="H1491" s="3">
        <v>50000</v>
      </c>
      <c r="I1491" s="7">
        <v>55</v>
      </c>
      <c r="J1491">
        <f>VLOOKUP(B1491,[1]Foglio4!$A:$L,12,0)</f>
        <v>4</v>
      </c>
      <c r="K1491" s="13">
        <v>0.6</v>
      </c>
      <c r="L1491" s="8">
        <f t="shared" si="24"/>
        <v>33</v>
      </c>
    </row>
    <row r="1492" spans="1:12" x14ac:dyDescent="0.25">
      <c r="A1492" t="s">
        <v>0</v>
      </c>
      <c r="B1492" t="s">
        <v>1255</v>
      </c>
      <c r="C1492" s="2">
        <v>45383</v>
      </c>
      <c r="D1492" s="2">
        <v>45747</v>
      </c>
      <c r="E1492" s="3">
        <v>47</v>
      </c>
      <c r="F1492" s="3">
        <v>0</v>
      </c>
      <c r="G1492" s="3">
        <v>0</v>
      </c>
      <c r="H1492" s="3">
        <v>47</v>
      </c>
      <c r="I1492" s="7">
        <v>54.05</v>
      </c>
      <c r="J1492">
        <f>VLOOKUP(B1492,[1]Foglio4!$A:$L,12,0)</f>
        <v>4</v>
      </c>
      <c r="K1492" s="13">
        <v>0.6</v>
      </c>
      <c r="L1492" s="8">
        <f t="shared" si="24"/>
        <v>32.43</v>
      </c>
    </row>
    <row r="1493" spans="1:12" x14ac:dyDescent="0.25">
      <c r="A1493" t="s">
        <v>0</v>
      </c>
      <c r="B1493" t="s">
        <v>1707</v>
      </c>
      <c r="C1493" s="2">
        <v>45383</v>
      </c>
      <c r="D1493" s="2">
        <v>45747</v>
      </c>
      <c r="E1493" s="3">
        <v>90000</v>
      </c>
      <c r="F1493" s="3">
        <v>0</v>
      </c>
      <c r="G1493" s="3">
        <v>0</v>
      </c>
      <c r="H1493" s="3">
        <v>90000</v>
      </c>
      <c r="I1493" s="7">
        <v>53.999999999999993</v>
      </c>
      <c r="J1493">
        <v>2</v>
      </c>
      <c r="K1493" s="13">
        <v>0.3</v>
      </c>
      <c r="L1493" s="8">
        <f t="shared" si="24"/>
        <v>16.199999999999996</v>
      </c>
    </row>
    <row r="1494" spans="1:12" x14ac:dyDescent="0.25">
      <c r="A1494" t="s">
        <v>0</v>
      </c>
      <c r="B1494" t="s">
        <v>1618</v>
      </c>
      <c r="C1494" s="2">
        <v>45383</v>
      </c>
      <c r="D1494" s="2">
        <v>45747</v>
      </c>
      <c r="E1494" s="3">
        <v>4000</v>
      </c>
      <c r="F1494" s="3">
        <v>0</v>
      </c>
      <c r="G1494" s="3">
        <v>0</v>
      </c>
      <c r="H1494" s="3">
        <v>4000</v>
      </c>
      <c r="I1494" s="7">
        <v>53.72</v>
      </c>
      <c r="J1494">
        <f>VLOOKUP(B1494,[1]Foglio4!$A:$L,12,0)</f>
        <v>4</v>
      </c>
      <c r="K1494" s="13">
        <v>0.6</v>
      </c>
      <c r="L1494" s="8">
        <f t="shared" si="24"/>
        <v>32.231999999999999</v>
      </c>
    </row>
    <row r="1495" spans="1:12" x14ac:dyDescent="0.25">
      <c r="A1495" t="s">
        <v>0</v>
      </c>
      <c r="B1495" t="s">
        <v>242</v>
      </c>
      <c r="C1495" s="2">
        <v>45383</v>
      </c>
      <c r="D1495" s="2">
        <v>45747</v>
      </c>
      <c r="E1495" s="3">
        <v>310</v>
      </c>
      <c r="F1495" s="3">
        <v>0</v>
      </c>
      <c r="G1495" s="3">
        <v>0</v>
      </c>
      <c r="H1495" s="3">
        <v>310</v>
      </c>
      <c r="I1495" s="7">
        <v>53.57</v>
      </c>
      <c r="J1495">
        <f>VLOOKUP(B1495,[1]Foglio4!$A:$L,12,0)</f>
        <v>4</v>
      </c>
      <c r="K1495" s="13">
        <v>0.6</v>
      </c>
      <c r="L1495" s="8">
        <f t="shared" si="24"/>
        <v>32.141999999999996</v>
      </c>
    </row>
    <row r="1496" spans="1:12" x14ac:dyDescent="0.25">
      <c r="A1496" t="s">
        <v>0</v>
      </c>
      <c r="B1496" t="s">
        <v>1406</v>
      </c>
      <c r="C1496" s="2">
        <v>45383</v>
      </c>
      <c r="D1496" s="2">
        <v>45747</v>
      </c>
      <c r="E1496" s="3">
        <v>59</v>
      </c>
      <c r="F1496" s="3">
        <v>0</v>
      </c>
      <c r="G1496" s="3">
        <v>0</v>
      </c>
      <c r="H1496" s="3">
        <v>59</v>
      </c>
      <c r="I1496" s="7">
        <v>53.3</v>
      </c>
      <c r="J1496">
        <f>VLOOKUP(B1496,[1]Foglio4!$A:$L,12,0)</f>
        <v>4</v>
      </c>
      <c r="K1496" s="13">
        <v>0.6</v>
      </c>
      <c r="L1496" s="8">
        <f t="shared" si="24"/>
        <v>31.979999999999997</v>
      </c>
    </row>
    <row r="1497" spans="1:12" x14ac:dyDescent="0.25">
      <c r="A1497" t="s">
        <v>0</v>
      </c>
      <c r="B1497" t="s">
        <v>1142</v>
      </c>
      <c r="C1497" s="2">
        <v>45383</v>
      </c>
      <c r="D1497" s="2">
        <v>45747</v>
      </c>
      <c r="E1497" s="3">
        <v>24</v>
      </c>
      <c r="F1497" s="3">
        <v>0</v>
      </c>
      <c r="G1497" s="3">
        <v>0</v>
      </c>
      <c r="H1497" s="3">
        <v>24</v>
      </c>
      <c r="I1497" s="7">
        <v>53.289999999999992</v>
      </c>
      <c r="J1497">
        <f>VLOOKUP(B1497,[1]Foglio4!$A:$L,12,0)</f>
        <v>4</v>
      </c>
      <c r="K1497" s="13">
        <v>0.6</v>
      </c>
      <c r="L1497" s="8">
        <f t="shared" si="24"/>
        <v>31.973999999999993</v>
      </c>
    </row>
    <row r="1498" spans="1:12" x14ac:dyDescent="0.25">
      <c r="A1498" t="s">
        <v>0</v>
      </c>
      <c r="B1498" t="s">
        <v>271</v>
      </c>
      <c r="C1498" s="2">
        <v>45383</v>
      </c>
      <c r="D1498" s="2">
        <v>45747</v>
      </c>
      <c r="E1498" s="3">
        <v>370</v>
      </c>
      <c r="F1498" s="3">
        <v>0</v>
      </c>
      <c r="G1498" s="3">
        <v>0</v>
      </c>
      <c r="H1498" s="3">
        <v>370</v>
      </c>
      <c r="I1498" s="7">
        <v>53.170000000000009</v>
      </c>
      <c r="J1498">
        <f>VLOOKUP(B1498,[1]Foglio4!$A:$L,12,0)</f>
        <v>4</v>
      </c>
      <c r="K1498" s="13">
        <v>0.6</v>
      </c>
      <c r="L1498" s="8">
        <f t="shared" si="24"/>
        <v>31.902000000000005</v>
      </c>
    </row>
    <row r="1499" spans="1:12" x14ac:dyDescent="0.25">
      <c r="A1499" t="s">
        <v>0</v>
      </c>
      <c r="B1499" t="s">
        <v>668</v>
      </c>
      <c r="C1499" s="2">
        <v>45383</v>
      </c>
      <c r="D1499" s="2">
        <v>45747</v>
      </c>
      <c r="E1499" s="3">
        <v>1285</v>
      </c>
      <c r="F1499" s="3">
        <v>0</v>
      </c>
      <c r="G1499" s="3">
        <v>0</v>
      </c>
      <c r="H1499" s="3">
        <v>1285</v>
      </c>
      <c r="I1499" s="7">
        <v>53.1</v>
      </c>
      <c r="J1499">
        <v>3</v>
      </c>
      <c r="K1499" s="13">
        <v>0.5</v>
      </c>
      <c r="L1499" s="8">
        <f t="shared" si="24"/>
        <v>26.55</v>
      </c>
    </row>
    <row r="1500" spans="1:12" x14ac:dyDescent="0.25">
      <c r="A1500" t="s">
        <v>0</v>
      </c>
      <c r="B1500" t="s">
        <v>1328</v>
      </c>
      <c r="C1500" s="2">
        <v>45383</v>
      </c>
      <c r="D1500" s="2">
        <v>45747</v>
      </c>
      <c r="E1500" s="3">
        <v>23</v>
      </c>
      <c r="F1500" s="3">
        <v>0</v>
      </c>
      <c r="G1500" s="3">
        <v>0</v>
      </c>
      <c r="H1500" s="3">
        <v>23</v>
      </c>
      <c r="I1500" s="7">
        <v>52.55</v>
      </c>
      <c r="J1500">
        <v>3</v>
      </c>
      <c r="K1500" s="13">
        <v>0.5</v>
      </c>
      <c r="L1500" s="8">
        <f t="shared" si="24"/>
        <v>26.274999999999999</v>
      </c>
    </row>
    <row r="1501" spans="1:12" x14ac:dyDescent="0.25">
      <c r="A1501" t="s">
        <v>0</v>
      </c>
      <c r="B1501" t="s">
        <v>575</v>
      </c>
      <c r="C1501" s="2">
        <v>45383</v>
      </c>
      <c r="D1501" s="2">
        <v>45747</v>
      </c>
      <c r="E1501" s="3">
        <v>5200</v>
      </c>
      <c r="F1501" s="3">
        <v>0</v>
      </c>
      <c r="G1501" s="3">
        <v>0</v>
      </c>
      <c r="H1501" s="3">
        <v>5200</v>
      </c>
      <c r="I1501" s="7">
        <v>52</v>
      </c>
      <c r="J1501">
        <v>3</v>
      </c>
      <c r="K1501" s="13">
        <v>0.5</v>
      </c>
      <c r="L1501" s="8">
        <f t="shared" si="24"/>
        <v>26</v>
      </c>
    </row>
    <row r="1502" spans="1:12" x14ac:dyDescent="0.25">
      <c r="A1502" t="s">
        <v>0</v>
      </c>
      <c r="B1502" t="s">
        <v>499</v>
      </c>
      <c r="C1502" s="2">
        <v>45383</v>
      </c>
      <c r="D1502" s="2">
        <v>45747</v>
      </c>
      <c r="E1502" s="3">
        <v>40</v>
      </c>
      <c r="F1502" s="3">
        <v>0</v>
      </c>
      <c r="G1502" s="3">
        <v>0</v>
      </c>
      <c r="H1502" s="3">
        <v>40</v>
      </c>
      <c r="I1502" s="7">
        <v>51.959999999999994</v>
      </c>
      <c r="J1502">
        <v>3</v>
      </c>
      <c r="K1502" s="13">
        <v>0.5</v>
      </c>
      <c r="L1502" s="8">
        <f t="shared" si="24"/>
        <v>25.979999999999997</v>
      </c>
    </row>
    <row r="1503" spans="1:12" x14ac:dyDescent="0.25">
      <c r="A1503" t="s">
        <v>0</v>
      </c>
      <c r="B1503" t="s">
        <v>1812</v>
      </c>
      <c r="C1503" s="2">
        <v>45383</v>
      </c>
      <c r="D1503" s="2">
        <v>45747</v>
      </c>
      <c r="E1503" s="3">
        <v>27</v>
      </c>
      <c r="F1503" s="3">
        <v>0</v>
      </c>
      <c r="G1503" s="3">
        <v>0</v>
      </c>
      <c r="H1503" s="3">
        <v>27</v>
      </c>
      <c r="I1503" s="7">
        <v>51.84</v>
      </c>
      <c r="J1503">
        <f>VLOOKUP(B1503,[1]Foglio4!$A:$L,12,0)</f>
        <v>4</v>
      </c>
      <c r="K1503" s="13">
        <v>0.6</v>
      </c>
      <c r="L1503" s="8">
        <f t="shared" si="24"/>
        <v>31.103999999999999</v>
      </c>
    </row>
    <row r="1504" spans="1:12" x14ac:dyDescent="0.25">
      <c r="A1504" t="s">
        <v>0</v>
      </c>
      <c r="B1504" t="s">
        <v>1627</v>
      </c>
      <c r="C1504" s="2">
        <v>45383</v>
      </c>
      <c r="D1504" s="2">
        <v>45747</v>
      </c>
      <c r="E1504" s="3">
        <v>75796</v>
      </c>
      <c r="F1504" s="3">
        <v>0</v>
      </c>
      <c r="G1504" s="3">
        <v>0</v>
      </c>
      <c r="H1504" s="3">
        <v>75796</v>
      </c>
      <c r="I1504" s="7">
        <v>51.54</v>
      </c>
      <c r="J1504">
        <f>VLOOKUP(B1504,[1]Foglio4!$A:$L,12,0)</f>
        <v>4</v>
      </c>
      <c r="K1504" s="13">
        <v>0.6</v>
      </c>
      <c r="L1504" s="8">
        <f t="shared" si="24"/>
        <v>30.923999999999999</v>
      </c>
    </row>
    <row r="1505" spans="1:12" x14ac:dyDescent="0.25">
      <c r="A1505" t="s">
        <v>0</v>
      </c>
      <c r="B1505" t="s">
        <v>1548</v>
      </c>
      <c r="C1505" s="2">
        <v>45383</v>
      </c>
      <c r="D1505" s="2">
        <v>45747</v>
      </c>
      <c r="E1505" s="3">
        <v>30</v>
      </c>
      <c r="F1505" s="3">
        <v>0</v>
      </c>
      <c r="G1505" s="3">
        <v>0</v>
      </c>
      <c r="H1505" s="3">
        <v>30</v>
      </c>
      <c r="I1505" s="7">
        <v>51</v>
      </c>
      <c r="J1505">
        <v>2</v>
      </c>
      <c r="K1505" s="13">
        <v>0.3</v>
      </c>
      <c r="L1505" s="8">
        <f t="shared" si="24"/>
        <v>15.299999999999999</v>
      </c>
    </row>
    <row r="1506" spans="1:12" x14ac:dyDescent="0.25">
      <c r="A1506" t="s">
        <v>0</v>
      </c>
      <c r="B1506" t="s">
        <v>1047</v>
      </c>
      <c r="C1506" s="2">
        <v>45383</v>
      </c>
      <c r="D1506" s="2">
        <v>45747</v>
      </c>
      <c r="E1506" s="3">
        <v>34</v>
      </c>
      <c r="F1506" s="3">
        <v>0</v>
      </c>
      <c r="G1506" s="3">
        <v>0</v>
      </c>
      <c r="H1506" s="3">
        <v>34</v>
      </c>
      <c r="I1506" s="7">
        <v>51</v>
      </c>
      <c r="J1506">
        <v>4</v>
      </c>
      <c r="K1506" s="13">
        <v>0.6</v>
      </c>
      <c r="L1506" s="8">
        <f t="shared" si="24"/>
        <v>30.599999999999998</v>
      </c>
    </row>
    <row r="1507" spans="1:12" x14ac:dyDescent="0.25">
      <c r="A1507" t="s">
        <v>0</v>
      </c>
      <c r="B1507" t="s">
        <v>1590</v>
      </c>
      <c r="C1507" s="2">
        <v>45383</v>
      </c>
      <c r="D1507" s="2">
        <v>45747</v>
      </c>
      <c r="E1507" s="3">
        <v>495</v>
      </c>
      <c r="F1507" s="3">
        <v>0</v>
      </c>
      <c r="G1507" s="3">
        <v>0</v>
      </c>
      <c r="H1507" s="3">
        <v>495</v>
      </c>
      <c r="I1507" s="7">
        <v>50.64</v>
      </c>
      <c r="J1507">
        <v>4</v>
      </c>
      <c r="K1507" s="13">
        <v>0.6</v>
      </c>
      <c r="L1507" s="8">
        <f t="shared" si="24"/>
        <v>30.384</v>
      </c>
    </row>
    <row r="1508" spans="1:12" x14ac:dyDescent="0.25">
      <c r="A1508" t="s">
        <v>0</v>
      </c>
      <c r="B1508" t="s">
        <v>964</v>
      </c>
      <c r="C1508" s="2">
        <v>45383</v>
      </c>
      <c r="D1508" s="2">
        <v>45747</v>
      </c>
      <c r="E1508" s="3">
        <v>500</v>
      </c>
      <c r="F1508" s="3">
        <v>0</v>
      </c>
      <c r="G1508" s="3">
        <v>0</v>
      </c>
      <c r="H1508" s="3">
        <v>500</v>
      </c>
      <c r="I1508" s="7">
        <v>50</v>
      </c>
      <c r="J1508">
        <v>3</v>
      </c>
      <c r="K1508" s="13">
        <v>0.5</v>
      </c>
      <c r="L1508" s="8">
        <f t="shared" si="24"/>
        <v>25</v>
      </c>
    </row>
    <row r="1509" spans="1:12" x14ac:dyDescent="0.25">
      <c r="A1509" t="s">
        <v>0</v>
      </c>
      <c r="B1509" t="s">
        <v>1303</v>
      </c>
      <c r="C1509" s="2">
        <v>45383</v>
      </c>
      <c r="D1509" s="2">
        <v>45747</v>
      </c>
      <c r="E1509" s="3">
        <v>50</v>
      </c>
      <c r="F1509" s="3">
        <v>0</v>
      </c>
      <c r="G1509" s="3">
        <v>0</v>
      </c>
      <c r="H1509" s="3">
        <v>50</v>
      </c>
      <c r="I1509" s="7">
        <v>50</v>
      </c>
      <c r="J1509">
        <v>3</v>
      </c>
      <c r="K1509" s="13">
        <v>0.5</v>
      </c>
      <c r="L1509" s="8">
        <f t="shared" si="24"/>
        <v>25</v>
      </c>
    </row>
    <row r="1510" spans="1:12" x14ac:dyDescent="0.25">
      <c r="A1510" t="s">
        <v>0</v>
      </c>
      <c r="B1510" t="s">
        <v>269</v>
      </c>
      <c r="C1510" s="2">
        <v>45383</v>
      </c>
      <c r="D1510" s="2">
        <v>45747</v>
      </c>
      <c r="E1510" s="3">
        <v>1000</v>
      </c>
      <c r="F1510" s="3">
        <v>0</v>
      </c>
      <c r="G1510" s="3">
        <v>0</v>
      </c>
      <c r="H1510" s="3">
        <v>1000</v>
      </c>
      <c r="I1510" s="7">
        <v>50</v>
      </c>
      <c r="J1510">
        <f>VLOOKUP(B1510,[1]Foglio4!$A:$L,12,0)</f>
        <v>4</v>
      </c>
      <c r="K1510" s="13">
        <v>0.6</v>
      </c>
      <c r="L1510" s="8">
        <f t="shared" si="24"/>
        <v>30</v>
      </c>
    </row>
    <row r="1511" spans="1:12" x14ac:dyDescent="0.25">
      <c r="A1511" t="s">
        <v>0</v>
      </c>
      <c r="B1511" t="s">
        <v>908</v>
      </c>
      <c r="C1511" s="2">
        <v>45383</v>
      </c>
      <c r="D1511" s="2">
        <v>45747</v>
      </c>
      <c r="E1511" s="3">
        <v>486</v>
      </c>
      <c r="F1511" s="3">
        <v>0</v>
      </c>
      <c r="G1511" s="3">
        <v>0</v>
      </c>
      <c r="H1511" s="3">
        <v>486</v>
      </c>
      <c r="I1511" s="7">
        <v>49.73</v>
      </c>
      <c r="J1511">
        <v>3</v>
      </c>
      <c r="K1511" s="13">
        <v>0.5</v>
      </c>
      <c r="L1511" s="8">
        <f t="shared" si="24"/>
        <v>24.864999999999998</v>
      </c>
    </row>
    <row r="1512" spans="1:12" x14ac:dyDescent="0.25">
      <c r="A1512" t="s">
        <v>0</v>
      </c>
      <c r="B1512" t="s">
        <v>759</v>
      </c>
      <c r="C1512" s="2">
        <v>45383</v>
      </c>
      <c r="D1512" s="2">
        <v>45747</v>
      </c>
      <c r="E1512" s="3">
        <v>416</v>
      </c>
      <c r="F1512" s="3">
        <v>0</v>
      </c>
      <c r="G1512" s="3">
        <v>0</v>
      </c>
      <c r="H1512" s="3">
        <v>416</v>
      </c>
      <c r="I1512" s="7">
        <v>49.64</v>
      </c>
      <c r="J1512">
        <v>3</v>
      </c>
      <c r="K1512" s="13">
        <v>0.5</v>
      </c>
      <c r="L1512" s="8">
        <f t="shared" si="24"/>
        <v>24.82</v>
      </c>
    </row>
    <row r="1513" spans="1:12" x14ac:dyDescent="0.25">
      <c r="A1513" t="s">
        <v>0</v>
      </c>
      <c r="B1513" t="s">
        <v>1795</v>
      </c>
      <c r="C1513" s="2">
        <v>45383</v>
      </c>
      <c r="D1513" s="2">
        <v>45747</v>
      </c>
      <c r="E1513" s="3">
        <v>16</v>
      </c>
      <c r="F1513" s="3">
        <v>0</v>
      </c>
      <c r="G1513" s="3">
        <v>0</v>
      </c>
      <c r="H1513" s="3">
        <v>16</v>
      </c>
      <c r="I1513" s="7">
        <v>49.21</v>
      </c>
      <c r="J1513">
        <v>2</v>
      </c>
      <c r="K1513" s="13">
        <v>0.3</v>
      </c>
      <c r="L1513" s="8">
        <f t="shared" si="24"/>
        <v>14.763</v>
      </c>
    </row>
    <row r="1514" spans="1:12" x14ac:dyDescent="0.25">
      <c r="A1514" t="s">
        <v>0</v>
      </c>
      <c r="B1514" t="s">
        <v>159</v>
      </c>
      <c r="C1514" s="2">
        <v>45383</v>
      </c>
      <c r="D1514" s="2">
        <v>45747</v>
      </c>
      <c r="E1514" s="3">
        <v>100</v>
      </c>
      <c r="F1514" s="3">
        <v>0</v>
      </c>
      <c r="G1514" s="3">
        <v>0</v>
      </c>
      <c r="H1514" s="3">
        <v>100</v>
      </c>
      <c r="I1514" s="7">
        <v>49.07</v>
      </c>
      <c r="J1514">
        <f>VLOOKUP(B1514,[1]Foglio4!$A:$L,12,0)</f>
        <v>4</v>
      </c>
      <c r="K1514" s="13">
        <v>0.6</v>
      </c>
      <c r="L1514" s="8">
        <f t="shared" si="24"/>
        <v>29.442</v>
      </c>
    </row>
    <row r="1515" spans="1:12" x14ac:dyDescent="0.25">
      <c r="A1515" t="s">
        <v>0</v>
      </c>
      <c r="B1515" t="s">
        <v>1399</v>
      </c>
      <c r="C1515" s="2">
        <v>45383</v>
      </c>
      <c r="D1515" s="2">
        <v>45747</v>
      </c>
      <c r="E1515" s="3">
        <v>51</v>
      </c>
      <c r="F1515" s="3">
        <v>0</v>
      </c>
      <c r="G1515" s="3">
        <v>0</v>
      </c>
      <c r="H1515" s="3">
        <v>51</v>
      </c>
      <c r="I1515" s="7">
        <v>48.87</v>
      </c>
      <c r="J1515">
        <f>VLOOKUP(B1515,[1]Foglio4!$A:$L,12,0)</f>
        <v>4</v>
      </c>
      <c r="K1515" s="13">
        <v>0.6</v>
      </c>
      <c r="L1515" s="8">
        <f t="shared" si="24"/>
        <v>29.321999999999996</v>
      </c>
    </row>
    <row r="1516" spans="1:12" x14ac:dyDescent="0.25">
      <c r="A1516" t="s">
        <v>0</v>
      </c>
      <c r="B1516" t="s">
        <v>1594</v>
      </c>
      <c r="C1516" s="2">
        <v>45383</v>
      </c>
      <c r="D1516" s="2">
        <v>45747</v>
      </c>
      <c r="E1516" s="3">
        <v>40</v>
      </c>
      <c r="F1516" s="3">
        <v>0</v>
      </c>
      <c r="G1516" s="3">
        <v>0</v>
      </c>
      <c r="H1516" s="3">
        <v>40</v>
      </c>
      <c r="I1516" s="7">
        <v>48.8</v>
      </c>
      <c r="J1516">
        <v>2</v>
      </c>
      <c r="K1516" s="13">
        <v>0.3</v>
      </c>
      <c r="L1516" s="8">
        <f t="shared" si="24"/>
        <v>14.639999999999999</v>
      </c>
    </row>
    <row r="1517" spans="1:12" x14ac:dyDescent="0.25">
      <c r="A1517" t="s">
        <v>0</v>
      </c>
      <c r="B1517" t="s">
        <v>1505</v>
      </c>
      <c r="C1517" s="2">
        <v>45383</v>
      </c>
      <c r="D1517" s="2">
        <v>45747</v>
      </c>
      <c r="E1517" s="4">
        <v>756.44</v>
      </c>
      <c r="F1517" s="3">
        <v>0</v>
      </c>
      <c r="G1517" s="3">
        <v>0</v>
      </c>
      <c r="H1517" s="4">
        <v>756.44</v>
      </c>
      <c r="I1517" s="7">
        <v>48.59</v>
      </c>
      <c r="J1517">
        <f>VLOOKUP(B1517,[1]Foglio4!$A:$L,12,0)</f>
        <v>4</v>
      </c>
      <c r="K1517" s="13">
        <v>0.6</v>
      </c>
      <c r="L1517" s="8">
        <f t="shared" si="24"/>
        <v>29.154</v>
      </c>
    </row>
    <row r="1518" spans="1:12" x14ac:dyDescent="0.25">
      <c r="A1518" t="s">
        <v>0</v>
      </c>
      <c r="B1518" t="s">
        <v>850</v>
      </c>
      <c r="C1518" s="2">
        <v>45383</v>
      </c>
      <c r="D1518" s="2">
        <v>45747</v>
      </c>
      <c r="E1518" s="3">
        <v>11</v>
      </c>
      <c r="F1518" s="3">
        <v>0</v>
      </c>
      <c r="G1518" s="3">
        <v>0</v>
      </c>
      <c r="H1518" s="3">
        <v>11</v>
      </c>
      <c r="I1518" s="7">
        <v>48.259999999999991</v>
      </c>
      <c r="J1518">
        <v>3</v>
      </c>
      <c r="K1518" s="13">
        <v>0.5</v>
      </c>
      <c r="L1518" s="8">
        <f t="shared" si="24"/>
        <v>24.129999999999995</v>
      </c>
    </row>
    <row r="1519" spans="1:12" x14ac:dyDescent="0.25">
      <c r="A1519" t="s">
        <v>0</v>
      </c>
      <c r="B1519" t="s">
        <v>1498</v>
      </c>
      <c r="C1519" s="2">
        <v>45383</v>
      </c>
      <c r="D1519" s="2">
        <v>45747</v>
      </c>
      <c r="E1519" s="4">
        <v>1770.4</v>
      </c>
      <c r="F1519" s="3">
        <v>0</v>
      </c>
      <c r="G1519" s="3">
        <v>0</v>
      </c>
      <c r="H1519" s="4">
        <v>1770.4</v>
      </c>
      <c r="I1519" s="7">
        <v>47.8</v>
      </c>
      <c r="J1519">
        <f>VLOOKUP(B1519,[1]Foglio4!$A:$L,12,0)</f>
        <v>4</v>
      </c>
      <c r="K1519" s="13">
        <v>0.6</v>
      </c>
      <c r="L1519" s="8">
        <f t="shared" si="24"/>
        <v>28.679999999999996</v>
      </c>
    </row>
    <row r="1520" spans="1:12" x14ac:dyDescent="0.25">
      <c r="A1520" t="s">
        <v>0</v>
      </c>
      <c r="B1520" t="s">
        <v>1503</v>
      </c>
      <c r="C1520" s="2">
        <v>45383</v>
      </c>
      <c r="D1520" s="2">
        <v>45747</v>
      </c>
      <c r="E1520" s="4">
        <v>1770.4</v>
      </c>
      <c r="F1520" s="3">
        <v>0</v>
      </c>
      <c r="G1520" s="3">
        <v>0</v>
      </c>
      <c r="H1520" s="4">
        <v>1770.4</v>
      </c>
      <c r="I1520" s="7">
        <v>47.8</v>
      </c>
      <c r="J1520">
        <f>VLOOKUP(B1520,[1]Foglio4!$A:$L,12,0)</f>
        <v>4</v>
      </c>
      <c r="K1520" s="13">
        <v>0.6</v>
      </c>
      <c r="L1520" s="8">
        <f t="shared" si="24"/>
        <v>28.679999999999996</v>
      </c>
    </row>
    <row r="1521" spans="1:12" x14ac:dyDescent="0.25">
      <c r="A1521" t="s">
        <v>0</v>
      </c>
      <c r="B1521" t="s">
        <v>1754</v>
      </c>
      <c r="C1521" s="2">
        <v>45383</v>
      </c>
      <c r="D1521" s="2">
        <v>45747</v>
      </c>
      <c r="E1521" s="3">
        <v>44</v>
      </c>
      <c r="F1521" s="3">
        <v>0</v>
      </c>
      <c r="G1521" s="3">
        <v>0</v>
      </c>
      <c r="H1521" s="3">
        <v>44</v>
      </c>
      <c r="I1521" s="7">
        <v>47.080000000000005</v>
      </c>
      <c r="J1521">
        <f>VLOOKUP(B1521,[1]Foglio4!$A:$L,12,0)</f>
        <v>4</v>
      </c>
      <c r="K1521" s="13">
        <v>0.6</v>
      </c>
      <c r="L1521" s="8">
        <f t="shared" si="24"/>
        <v>28.248000000000001</v>
      </c>
    </row>
    <row r="1522" spans="1:12" x14ac:dyDescent="0.25">
      <c r="A1522" t="s">
        <v>0</v>
      </c>
      <c r="B1522" t="s">
        <v>112</v>
      </c>
      <c r="C1522" s="2">
        <v>45383</v>
      </c>
      <c r="D1522" s="2">
        <v>45747</v>
      </c>
      <c r="E1522" s="3">
        <v>246</v>
      </c>
      <c r="F1522" s="3">
        <v>0</v>
      </c>
      <c r="G1522" s="3">
        <v>0</v>
      </c>
      <c r="H1522" s="3">
        <v>246</v>
      </c>
      <c r="I1522" s="7">
        <v>46.99</v>
      </c>
      <c r="J1522">
        <v>2</v>
      </c>
      <c r="K1522" s="13">
        <v>0.3</v>
      </c>
      <c r="L1522" s="8">
        <f t="shared" si="24"/>
        <v>14.097</v>
      </c>
    </row>
    <row r="1523" spans="1:12" x14ac:dyDescent="0.25">
      <c r="A1523" t="s">
        <v>0</v>
      </c>
      <c r="B1523" t="s">
        <v>1694</v>
      </c>
      <c r="C1523" s="2">
        <v>45383</v>
      </c>
      <c r="D1523" s="2">
        <v>45747</v>
      </c>
      <c r="E1523" s="3">
        <v>15000</v>
      </c>
      <c r="F1523" s="3">
        <v>0</v>
      </c>
      <c r="G1523" s="3">
        <v>0</v>
      </c>
      <c r="H1523" s="3">
        <v>15000</v>
      </c>
      <c r="I1523" s="7">
        <v>46.5</v>
      </c>
      <c r="J1523">
        <v>2</v>
      </c>
      <c r="K1523" s="13">
        <v>0.3</v>
      </c>
      <c r="L1523" s="8">
        <f t="shared" si="24"/>
        <v>13.95</v>
      </c>
    </row>
    <row r="1524" spans="1:12" x14ac:dyDescent="0.25">
      <c r="A1524" t="s">
        <v>0</v>
      </c>
      <c r="B1524" t="s">
        <v>1593</v>
      </c>
      <c r="C1524" s="2">
        <v>45383</v>
      </c>
      <c r="D1524" s="2">
        <v>45747</v>
      </c>
      <c r="E1524" s="3">
        <v>40</v>
      </c>
      <c r="F1524" s="3">
        <v>0</v>
      </c>
      <c r="G1524" s="3">
        <v>0</v>
      </c>
      <c r="H1524" s="3">
        <v>40</v>
      </c>
      <c r="I1524" s="7">
        <v>46</v>
      </c>
      <c r="J1524">
        <v>2</v>
      </c>
      <c r="K1524" s="13">
        <v>0.3</v>
      </c>
      <c r="L1524" s="8">
        <f t="shared" si="24"/>
        <v>13.799999999999999</v>
      </c>
    </row>
    <row r="1525" spans="1:12" x14ac:dyDescent="0.25">
      <c r="A1525" t="s">
        <v>0</v>
      </c>
      <c r="B1525" t="s">
        <v>1322</v>
      </c>
      <c r="C1525" s="2">
        <v>45383</v>
      </c>
      <c r="D1525" s="2">
        <v>45747</v>
      </c>
      <c r="E1525" s="3">
        <v>5</v>
      </c>
      <c r="F1525" s="3">
        <v>0</v>
      </c>
      <c r="G1525" s="3">
        <v>0</v>
      </c>
      <c r="H1525" s="3">
        <v>5</v>
      </c>
      <c r="I1525" s="7">
        <v>46</v>
      </c>
      <c r="J1525">
        <v>4</v>
      </c>
      <c r="K1525" s="13">
        <v>0.6</v>
      </c>
      <c r="L1525" s="8">
        <f t="shared" si="24"/>
        <v>27.599999999999998</v>
      </c>
    </row>
    <row r="1526" spans="1:12" x14ac:dyDescent="0.25">
      <c r="A1526" t="s">
        <v>0</v>
      </c>
      <c r="B1526" t="s">
        <v>1312</v>
      </c>
      <c r="C1526" s="2">
        <v>45383</v>
      </c>
      <c r="D1526" s="2">
        <v>45747</v>
      </c>
      <c r="E1526" s="3">
        <v>12</v>
      </c>
      <c r="F1526" s="3">
        <v>0</v>
      </c>
      <c r="G1526" s="3">
        <v>0</v>
      </c>
      <c r="H1526" s="3">
        <v>12</v>
      </c>
      <c r="I1526" s="7">
        <v>45.51</v>
      </c>
      <c r="J1526">
        <v>3</v>
      </c>
      <c r="K1526" s="13">
        <v>0.5</v>
      </c>
      <c r="L1526" s="8">
        <f t="shared" si="24"/>
        <v>22.754999999999999</v>
      </c>
    </row>
    <row r="1527" spans="1:12" x14ac:dyDescent="0.25">
      <c r="A1527" t="s">
        <v>0</v>
      </c>
      <c r="B1527" t="s">
        <v>1607</v>
      </c>
      <c r="C1527" s="2">
        <v>45383</v>
      </c>
      <c r="D1527" s="2">
        <v>45747</v>
      </c>
      <c r="E1527" s="3">
        <v>20000</v>
      </c>
      <c r="F1527" s="3">
        <v>0</v>
      </c>
      <c r="G1527" s="3">
        <v>0</v>
      </c>
      <c r="H1527" s="3">
        <v>20000</v>
      </c>
      <c r="I1527" s="7">
        <v>45.5</v>
      </c>
      <c r="J1527">
        <v>2</v>
      </c>
      <c r="K1527" s="13">
        <v>0.3</v>
      </c>
      <c r="L1527" s="8">
        <f t="shared" si="24"/>
        <v>13.65</v>
      </c>
    </row>
    <row r="1528" spans="1:12" x14ac:dyDescent="0.25">
      <c r="A1528" t="s">
        <v>0</v>
      </c>
      <c r="B1528" t="s">
        <v>1426</v>
      </c>
      <c r="C1528" s="2">
        <v>45383</v>
      </c>
      <c r="D1528" s="2">
        <v>45747</v>
      </c>
      <c r="E1528" s="3">
        <v>19</v>
      </c>
      <c r="F1528" s="3">
        <v>0</v>
      </c>
      <c r="G1528" s="3">
        <v>0</v>
      </c>
      <c r="H1528" s="3">
        <v>19</v>
      </c>
      <c r="I1528" s="7">
        <v>45.38</v>
      </c>
      <c r="J1528">
        <f>VLOOKUP(B1528,[1]Foglio4!$A:$L,12,0)</f>
        <v>4</v>
      </c>
      <c r="K1528" s="13">
        <v>0.6</v>
      </c>
      <c r="L1528" s="8">
        <f t="shared" si="24"/>
        <v>27.228000000000002</v>
      </c>
    </row>
    <row r="1529" spans="1:12" x14ac:dyDescent="0.25">
      <c r="A1529" t="s">
        <v>0</v>
      </c>
      <c r="B1529" t="s">
        <v>1616</v>
      </c>
      <c r="C1529" s="2">
        <v>45383</v>
      </c>
      <c r="D1529" s="2">
        <v>45747</v>
      </c>
      <c r="E1529" s="3">
        <v>43990</v>
      </c>
      <c r="F1529" s="3">
        <v>0</v>
      </c>
      <c r="G1529" s="3">
        <v>0</v>
      </c>
      <c r="H1529" s="3">
        <v>43990</v>
      </c>
      <c r="I1529" s="7">
        <v>45.31</v>
      </c>
      <c r="J1529">
        <f>VLOOKUP(B1529,[1]Foglio4!$A:$L,12,0)</f>
        <v>4</v>
      </c>
      <c r="K1529" s="13">
        <v>0.6</v>
      </c>
      <c r="L1529" s="8">
        <f t="shared" si="24"/>
        <v>27.186</v>
      </c>
    </row>
    <row r="1530" spans="1:12" x14ac:dyDescent="0.25">
      <c r="A1530" t="s">
        <v>0</v>
      </c>
      <c r="B1530" t="s">
        <v>338</v>
      </c>
      <c r="C1530" s="2">
        <v>45383</v>
      </c>
      <c r="D1530" s="2">
        <v>45747</v>
      </c>
      <c r="E1530" s="3">
        <v>450</v>
      </c>
      <c r="F1530" s="3">
        <v>0</v>
      </c>
      <c r="G1530" s="3">
        <v>0</v>
      </c>
      <c r="H1530" s="3">
        <v>450</v>
      </c>
      <c r="I1530" s="7">
        <v>45</v>
      </c>
      <c r="J1530">
        <f>VLOOKUP(B1530,[1]Foglio4!$A:$L,12,0)</f>
        <v>4</v>
      </c>
      <c r="K1530" s="13">
        <v>0.6</v>
      </c>
      <c r="L1530" s="8">
        <f t="shared" si="24"/>
        <v>27</v>
      </c>
    </row>
    <row r="1531" spans="1:12" x14ac:dyDescent="0.25">
      <c r="A1531" t="s">
        <v>0</v>
      </c>
      <c r="B1531" t="s">
        <v>399</v>
      </c>
      <c r="C1531" s="2">
        <v>45383</v>
      </c>
      <c r="D1531" s="2">
        <v>45747</v>
      </c>
      <c r="E1531" s="3">
        <v>4500</v>
      </c>
      <c r="F1531" s="3">
        <v>0</v>
      </c>
      <c r="G1531" s="3">
        <v>0</v>
      </c>
      <c r="H1531" s="3">
        <v>4500</v>
      </c>
      <c r="I1531" s="7">
        <v>45</v>
      </c>
      <c r="J1531">
        <f>VLOOKUP(B1531,[1]Foglio4!$A:$L,12,0)</f>
        <v>4</v>
      </c>
      <c r="K1531" s="13">
        <v>0.6</v>
      </c>
      <c r="L1531" s="8">
        <f t="shared" si="24"/>
        <v>27</v>
      </c>
    </row>
    <row r="1532" spans="1:12" x14ac:dyDescent="0.25">
      <c r="A1532" t="s">
        <v>0</v>
      </c>
      <c r="B1532" t="s">
        <v>1621</v>
      </c>
      <c r="C1532" s="2">
        <v>45383</v>
      </c>
      <c r="D1532" s="2">
        <v>45747</v>
      </c>
      <c r="E1532" s="3">
        <v>10000</v>
      </c>
      <c r="F1532" s="3">
        <v>0</v>
      </c>
      <c r="G1532" s="3">
        <v>0</v>
      </c>
      <c r="H1532" s="3">
        <v>10000</v>
      </c>
      <c r="I1532" s="7">
        <v>45</v>
      </c>
      <c r="J1532">
        <f>VLOOKUP(B1532,[1]Foglio4!$A:$L,12,0)</f>
        <v>4</v>
      </c>
      <c r="K1532" s="13">
        <v>0.6</v>
      </c>
      <c r="L1532" s="8">
        <f t="shared" si="24"/>
        <v>27</v>
      </c>
    </row>
    <row r="1533" spans="1:12" x14ac:dyDescent="0.25">
      <c r="A1533" t="s">
        <v>0</v>
      </c>
      <c r="B1533" t="s">
        <v>793</v>
      </c>
      <c r="C1533" s="2">
        <v>45383</v>
      </c>
      <c r="D1533" s="2">
        <v>45747</v>
      </c>
      <c r="E1533" s="3">
        <v>1150</v>
      </c>
      <c r="F1533" s="3">
        <v>0</v>
      </c>
      <c r="G1533" s="3">
        <v>0</v>
      </c>
      <c r="H1533" s="3">
        <v>1150</v>
      </c>
      <c r="I1533" s="7">
        <v>44.85</v>
      </c>
      <c r="J1533">
        <v>3</v>
      </c>
      <c r="K1533" s="13">
        <v>0.5</v>
      </c>
      <c r="L1533" s="8">
        <f t="shared" si="24"/>
        <v>22.425000000000001</v>
      </c>
    </row>
    <row r="1534" spans="1:12" x14ac:dyDescent="0.25">
      <c r="A1534" t="s">
        <v>0</v>
      </c>
      <c r="B1534" t="s">
        <v>47</v>
      </c>
      <c r="C1534" s="2">
        <v>45383</v>
      </c>
      <c r="D1534" s="2">
        <v>45747</v>
      </c>
      <c r="E1534" s="3">
        <v>1494</v>
      </c>
      <c r="F1534" s="3">
        <v>0</v>
      </c>
      <c r="G1534" s="3">
        <v>0</v>
      </c>
      <c r="H1534" s="3">
        <v>1494</v>
      </c>
      <c r="I1534" s="7">
        <v>44.82</v>
      </c>
      <c r="J1534">
        <f>VLOOKUP(B1534,[1]Foglio4!$A:$L,12,0)</f>
        <v>4</v>
      </c>
      <c r="K1534" s="13">
        <v>0.6</v>
      </c>
      <c r="L1534" s="8">
        <f t="shared" si="24"/>
        <v>26.891999999999999</v>
      </c>
    </row>
    <row r="1535" spans="1:12" x14ac:dyDescent="0.25">
      <c r="A1535" t="s">
        <v>0</v>
      </c>
      <c r="B1535" t="s">
        <v>1807</v>
      </c>
      <c r="C1535" s="2">
        <v>45383</v>
      </c>
      <c r="D1535" s="2">
        <v>45747</v>
      </c>
      <c r="E1535" s="3">
        <v>20</v>
      </c>
      <c r="F1535" s="3">
        <v>0</v>
      </c>
      <c r="G1535" s="3">
        <v>0</v>
      </c>
      <c r="H1535" s="3">
        <v>20</v>
      </c>
      <c r="I1535" s="7">
        <v>44.8</v>
      </c>
      <c r="J1535">
        <f>VLOOKUP(B1535,[1]Foglio4!$A:$L,12,0)</f>
        <v>4</v>
      </c>
      <c r="K1535" s="13">
        <v>0.6</v>
      </c>
      <c r="L1535" s="8">
        <f t="shared" si="24"/>
        <v>26.88</v>
      </c>
    </row>
    <row r="1536" spans="1:12" x14ac:dyDescent="0.25">
      <c r="A1536" t="s">
        <v>0</v>
      </c>
      <c r="B1536" t="s">
        <v>860</v>
      </c>
      <c r="C1536" s="2">
        <v>45383</v>
      </c>
      <c r="D1536" s="2">
        <v>45747</v>
      </c>
      <c r="E1536" s="3">
        <v>56</v>
      </c>
      <c r="F1536" s="3">
        <v>0</v>
      </c>
      <c r="G1536" s="3">
        <v>0</v>
      </c>
      <c r="H1536" s="3">
        <v>56</v>
      </c>
      <c r="I1536" s="7">
        <v>44.72</v>
      </c>
      <c r="J1536">
        <v>3</v>
      </c>
      <c r="K1536" s="13">
        <v>0.5</v>
      </c>
      <c r="L1536" s="8">
        <f t="shared" si="24"/>
        <v>22.36</v>
      </c>
    </row>
    <row r="1537" spans="1:12" x14ac:dyDescent="0.25">
      <c r="A1537" t="s">
        <v>0</v>
      </c>
      <c r="B1537" t="s">
        <v>861</v>
      </c>
      <c r="C1537" s="2">
        <v>45383</v>
      </c>
      <c r="D1537" s="2">
        <v>45747</v>
      </c>
      <c r="E1537" s="3">
        <v>56</v>
      </c>
      <c r="F1537" s="3">
        <v>0</v>
      </c>
      <c r="G1537" s="3">
        <v>0</v>
      </c>
      <c r="H1537" s="3">
        <v>56</v>
      </c>
      <c r="I1537" s="7">
        <v>44.72</v>
      </c>
      <c r="J1537">
        <v>3</v>
      </c>
      <c r="K1537" s="13">
        <v>0.5</v>
      </c>
      <c r="L1537" s="8">
        <f t="shared" si="24"/>
        <v>22.36</v>
      </c>
    </row>
    <row r="1538" spans="1:12" x14ac:dyDescent="0.25">
      <c r="A1538" t="s">
        <v>0</v>
      </c>
      <c r="B1538" t="s">
        <v>1271</v>
      </c>
      <c r="C1538" s="2">
        <v>45383</v>
      </c>
      <c r="D1538" s="2">
        <v>45747</v>
      </c>
      <c r="E1538" s="3">
        <v>15</v>
      </c>
      <c r="F1538" s="3">
        <v>0</v>
      </c>
      <c r="G1538" s="3">
        <v>0</v>
      </c>
      <c r="H1538" s="3">
        <v>15</v>
      </c>
      <c r="I1538" s="7">
        <v>44.7</v>
      </c>
      <c r="J1538">
        <f>VLOOKUP(B1538,[1]Foglio4!$A:$L,12,0)</f>
        <v>4</v>
      </c>
      <c r="K1538" s="13">
        <v>0.6</v>
      </c>
      <c r="L1538" s="8">
        <f t="shared" si="24"/>
        <v>26.82</v>
      </c>
    </row>
    <row r="1539" spans="1:12" x14ac:dyDescent="0.25">
      <c r="A1539" t="s">
        <v>0</v>
      </c>
      <c r="B1539" t="s">
        <v>1092</v>
      </c>
      <c r="C1539" s="2">
        <v>45383</v>
      </c>
      <c r="D1539" s="2">
        <v>45747</v>
      </c>
      <c r="E1539" s="3">
        <v>41</v>
      </c>
      <c r="F1539" s="3">
        <v>0</v>
      </c>
      <c r="G1539" s="3">
        <v>0</v>
      </c>
      <c r="H1539" s="3">
        <v>41</v>
      </c>
      <c r="I1539" s="7">
        <v>44.59</v>
      </c>
      <c r="J1539">
        <f>VLOOKUP(B1539,[1]Foglio4!$A:$L,12,0)</f>
        <v>4</v>
      </c>
      <c r="K1539" s="13">
        <v>0.6</v>
      </c>
      <c r="L1539" s="8">
        <f t="shared" si="24"/>
        <v>26.754000000000001</v>
      </c>
    </row>
    <row r="1540" spans="1:12" x14ac:dyDescent="0.25">
      <c r="A1540" t="s">
        <v>0</v>
      </c>
      <c r="B1540" t="s">
        <v>547</v>
      </c>
      <c r="C1540" s="2">
        <v>45383</v>
      </c>
      <c r="D1540" s="2">
        <v>45747</v>
      </c>
      <c r="E1540" s="3">
        <v>19624</v>
      </c>
      <c r="F1540" s="3">
        <v>0</v>
      </c>
      <c r="G1540" s="3">
        <v>0</v>
      </c>
      <c r="H1540" s="3">
        <v>19624</v>
      </c>
      <c r="I1540" s="7">
        <v>44.55</v>
      </c>
      <c r="J1540">
        <v>3</v>
      </c>
      <c r="K1540" s="13">
        <v>0.5</v>
      </c>
      <c r="L1540" s="8">
        <f t="shared" si="24"/>
        <v>22.274999999999999</v>
      </c>
    </row>
    <row r="1541" spans="1:12" x14ac:dyDescent="0.25">
      <c r="A1541" t="s">
        <v>0</v>
      </c>
      <c r="B1541" t="s">
        <v>1386</v>
      </c>
      <c r="C1541" s="2">
        <v>45383</v>
      </c>
      <c r="D1541" s="2">
        <v>45747</v>
      </c>
      <c r="E1541" s="3">
        <v>12</v>
      </c>
      <c r="F1541" s="3">
        <v>0</v>
      </c>
      <c r="G1541" s="3">
        <v>0</v>
      </c>
      <c r="H1541" s="3">
        <v>12</v>
      </c>
      <c r="I1541" s="7">
        <v>44.4</v>
      </c>
      <c r="J1541">
        <v>2</v>
      </c>
      <c r="K1541" s="13">
        <v>0.3</v>
      </c>
      <c r="L1541" s="8">
        <f t="shared" si="24"/>
        <v>13.319999999999999</v>
      </c>
    </row>
    <row r="1542" spans="1:12" x14ac:dyDescent="0.25">
      <c r="A1542" t="s">
        <v>0</v>
      </c>
      <c r="B1542" t="s">
        <v>1659</v>
      </c>
      <c r="C1542" s="2">
        <v>45383</v>
      </c>
      <c r="D1542" s="2">
        <v>45747</v>
      </c>
      <c r="E1542" s="3">
        <v>22050</v>
      </c>
      <c r="F1542" s="3">
        <v>0</v>
      </c>
      <c r="G1542" s="3">
        <v>0</v>
      </c>
      <c r="H1542" s="3">
        <v>22050</v>
      </c>
      <c r="I1542" s="7">
        <v>44.1</v>
      </c>
      <c r="J1542">
        <f>VLOOKUP(B1542,[1]Foglio4!$A:$L,12,0)</f>
        <v>4</v>
      </c>
      <c r="K1542" s="13">
        <v>0.6</v>
      </c>
      <c r="L1542" s="8">
        <f t="shared" si="24"/>
        <v>26.46</v>
      </c>
    </row>
    <row r="1543" spans="1:12" x14ac:dyDescent="0.25">
      <c r="A1543" t="s">
        <v>0</v>
      </c>
      <c r="B1543" t="s">
        <v>199</v>
      </c>
      <c r="C1543" s="2">
        <v>45383</v>
      </c>
      <c r="D1543" s="2">
        <v>45747</v>
      </c>
      <c r="E1543" s="3">
        <v>845</v>
      </c>
      <c r="F1543" s="3">
        <v>0</v>
      </c>
      <c r="G1543" s="3">
        <v>0</v>
      </c>
      <c r="H1543" s="3">
        <v>845</v>
      </c>
      <c r="I1543" s="7">
        <v>43.94</v>
      </c>
      <c r="J1543">
        <f>VLOOKUP(B1543,[1]Foglio4!$A:$L,12,0)</f>
        <v>4</v>
      </c>
      <c r="K1543" s="13">
        <v>0.6</v>
      </c>
      <c r="L1543" s="8">
        <f t="shared" si="24"/>
        <v>26.363999999999997</v>
      </c>
    </row>
    <row r="1544" spans="1:12" x14ac:dyDescent="0.25">
      <c r="A1544" t="s">
        <v>0</v>
      </c>
      <c r="B1544" t="s">
        <v>1651</v>
      </c>
      <c r="C1544" s="2">
        <v>45383</v>
      </c>
      <c r="D1544" s="2">
        <v>45747</v>
      </c>
      <c r="E1544" s="3">
        <v>18997</v>
      </c>
      <c r="F1544" s="3">
        <v>0</v>
      </c>
      <c r="G1544" s="3">
        <v>0</v>
      </c>
      <c r="H1544" s="3">
        <v>18997</v>
      </c>
      <c r="I1544" s="7">
        <v>43.69</v>
      </c>
      <c r="J1544">
        <v>2</v>
      </c>
      <c r="K1544" s="13">
        <v>0.3</v>
      </c>
      <c r="L1544" s="8">
        <f t="shared" si="24"/>
        <v>13.106999999999999</v>
      </c>
    </row>
    <row r="1545" spans="1:12" x14ac:dyDescent="0.25">
      <c r="A1545" t="s">
        <v>0</v>
      </c>
      <c r="B1545" t="s">
        <v>662</v>
      </c>
      <c r="C1545" s="2">
        <v>45383</v>
      </c>
      <c r="D1545" s="2">
        <v>45747</v>
      </c>
      <c r="E1545" s="3">
        <v>1685</v>
      </c>
      <c r="F1545" s="3">
        <v>0</v>
      </c>
      <c r="G1545" s="3">
        <v>0</v>
      </c>
      <c r="H1545" s="3">
        <v>1685</v>
      </c>
      <c r="I1545" s="7">
        <v>43.51</v>
      </c>
      <c r="J1545">
        <v>3</v>
      </c>
      <c r="K1545" s="13">
        <v>0.5</v>
      </c>
      <c r="L1545" s="8">
        <f t="shared" si="24"/>
        <v>21.754999999999999</v>
      </c>
    </row>
    <row r="1546" spans="1:12" x14ac:dyDescent="0.25">
      <c r="A1546" t="s">
        <v>0</v>
      </c>
      <c r="B1546" t="s">
        <v>1502</v>
      </c>
      <c r="C1546" s="2">
        <v>45383</v>
      </c>
      <c r="D1546" s="2">
        <v>45747</v>
      </c>
      <c r="E1546" s="4">
        <v>1607.4</v>
      </c>
      <c r="F1546" s="3">
        <v>0</v>
      </c>
      <c r="G1546" s="3">
        <v>0</v>
      </c>
      <c r="H1546" s="4">
        <v>1607.4</v>
      </c>
      <c r="I1546" s="7">
        <v>43.4</v>
      </c>
      <c r="J1546">
        <f>VLOOKUP(B1546,[1]Foglio4!$A:$L,12,0)</f>
        <v>4</v>
      </c>
      <c r="K1546" s="13">
        <v>0.6</v>
      </c>
      <c r="L1546" s="8">
        <f t="shared" si="24"/>
        <v>26.04</v>
      </c>
    </row>
    <row r="1547" spans="1:12" x14ac:dyDescent="0.25">
      <c r="A1547" t="s">
        <v>0</v>
      </c>
      <c r="B1547" t="s">
        <v>1658</v>
      </c>
      <c r="C1547" s="2">
        <v>45383</v>
      </c>
      <c r="D1547" s="2">
        <v>45747</v>
      </c>
      <c r="E1547" s="3">
        <v>14030</v>
      </c>
      <c r="F1547" s="3">
        <v>0</v>
      </c>
      <c r="G1547" s="3">
        <v>0</v>
      </c>
      <c r="H1547" s="3">
        <v>14030</v>
      </c>
      <c r="I1547" s="7">
        <v>43.35</v>
      </c>
      <c r="J1547">
        <f>VLOOKUP(B1547,[1]Foglio4!$A:$L,12,0)</f>
        <v>4</v>
      </c>
      <c r="K1547" s="13">
        <v>0.6</v>
      </c>
      <c r="L1547" s="8">
        <f t="shared" ref="L1547:L1610" si="25">+K1547*I1547</f>
        <v>26.01</v>
      </c>
    </row>
    <row r="1548" spans="1:12" x14ac:dyDescent="0.25">
      <c r="A1548" t="s">
        <v>0</v>
      </c>
      <c r="B1548" t="s">
        <v>1334</v>
      </c>
      <c r="C1548" s="2">
        <v>45383</v>
      </c>
      <c r="D1548" s="2">
        <v>45747</v>
      </c>
      <c r="E1548" s="3">
        <v>1</v>
      </c>
      <c r="F1548" s="3">
        <v>0</v>
      </c>
      <c r="G1548" s="3">
        <v>0</v>
      </c>
      <c r="H1548" s="3">
        <v>1</v>
      </c>
      <c r="I1548" s="7">
        <v>43.06</v>
      </c>
      <c r="J1548">
        <v>3</v>
      </c>
      <c r="K1548" s="13">
        <v>0.5</v>
      </c>
      <c r="L1548" s="8">
        <f t="shared" si="25"/>
        <v>21.53</v>
      </c>
    </row>
    <row r="1549" spans="1:12" x14ac:dyDescent="0.25">
      <c r="A1549" t="s">
        <v>0</v>
      </c>
      <c r="B1549" t="s">
        <v>145</v>
      </c>
      <c r="C1549" s="2">
        <v>45383</v>
      </c>
      <c r="D1549" s="2">
        <v>45747</v>
      </c>
      <c r="E1549" s="3">
        <v>119</v>
      </c>
      <c r="F1549" s="3">
        <v>0</v>
      </c>
      <c r="G1549" s="3">
        <v>0</v>
      </c>
      <c r="H1549" s="3">
        <v>119</v>
      </c>
      <c r="I1549" s="7">
        <v>43.02</v>
      </c>
      <c r="J1549">
        <v>3</v>
      </c>
      <c r="K1549" s="13">
        <v>0.5</v>
      </c>
      <c r="L1549" s="8">
        <f t="shared" si="25"/>
        <v>21.51</v>
      </c>
    </row>
    <row r="1550" spans="1:12" x14ac:dyDescent="0.25">
      <c r="A1550" t="s">
        <v>0</v>
      </c>
      <c r="B1550" t="s">
        <v>612</v>
      </c>
      <c r="C1550" s="2">
        <v>45383</v>
      </c>
      <c r="D1550" s="2">
        <v>45747</v>
      </c>
      <c r="E1550" s="3">
        <v>13</v>
      </c>
      <c r="F1550" s="3">
        <v>0</v>
      </c>
      <c r="G1550" s="3">
        <v>0</v>
      </c>
      <c r="H1550" s="3">
        <v>13</v>
      </c>
      <c r="I1550" s="7">
        <v>42.9</v>
      </c>
      <c r="J1550">
        <v>3</v>
      </c>
      <c r="K1550" s="13">
        <v>0.5</v>
      </c>
      <c r="L1550" s="8">
        <f t="shared" si="25"/>
        <v>21.45</v>
      </c>
    </row>
    <row r="1551" spans="1:12" x14ac:dyDescent="0.25">
      <c r="A1551" t="s">
        <v>0</v>
      </c>
      <c r="B1551" t="s">
        <v>507</v>
      </c>
      <c r="C1551" s="2">
        <v>45383</v>
      </c>
      <c r="D1551" s="2">
        <v>45747</v>
      </c>
      <c r="E1551" s="3">
        <v>850</v>
      </c>
      <c r="F1551" s="3">
        <v>0</v>
      </c>
      <c r="G1551" s="3">
        <v>0</v>
      </c>
      <c r="H1551" s="3">
        <v>850</v>
      </c>
      <c r="I1551" s="7">
        <v>42.59</v>
      </c>
      <c r="J1551">
        <v>3</v>
      </c>
      <c r="K1551" s="13">
        <v>0.5</v>
      </c>
      <c r="L1551" s="8">
        <f t="shared" si="25"/>
        <v>21.295000000000002</v>
      </c>
    </row>
    <row r="1552" spans="1:12" x14ac:dyDescent="0.25">
      <c r="A1552" t="s">
        <v>0</v>
      </c>
      <c r="B1552" t="s">
        <v>1089</v>
      </c>
      <c r="C1552" s="2">
        <v>45383</v>
      </c>
      <c r="D1552" s="2">
        <v>45747</v>
      </c>
      <c r="E1552" s="3">
        <v>26</v>
      </c>
      <c r="F1552" s="3">
        <v>0</v>
      </c>
      <c r="G1552" s="3">
        <v>0</v>
      </c>
      <c r="H1552" s="3">
        <v>26</v>
      </c>
      <c r="I1552" s="7">
        <v>42.55</v>
      </c>
      <c r="J1552">
        <f>VLOOKUP(B1552,[1]Foglio4!$A:$L,12,0)</f>
        <v>4</v>
      </c>
      <c r="K1552" s="13">
        <v>0.6</v>
      </c>
      <c r="L1552" s="8">
        <f t="shared" si="25"/>
        <v>25.529999999999998</v>
      </c>
    </row>
    <row r="1553" spans="1:12" x14ac:dyDescent="0.25">
      <c r="A1553" t="s">
        <v>0</v>
      </c>
      <c r="B1553" t="s">
        <v>1664</v>
      </c>
      <c r="C1553" s="2">
        <v>45383</v>
      </c>
      <c r="D1553" s="2">
        <v>45747</v>
      </c>
      <c r="E1553" s="3">
        <v>50000</v>
      </c>
      <c r="F1553" s="3">
        <v>0</v>
      </c>
      <c r="G1553" s="3">
        <v>0</v>
      </c>
      <c r="H1553" s="3">
        <v>50000</v>
      </c>
      <c r="I1553" s="7">
        <v>42.5</v>
      </c>
      <c r="J1553">
        <v>2</v>
      </c>
      <c r="K1553" s="13">
        <v>0.3</v>
      </c>
      <c r="L1553" s="8">
        <f t="shared" si="25"/>
        <v>12.75</v>
      </c>
    </row>
    <row r="1554" spans="1:12" x14ac:dyDescent="0.25">
      <c r="A1554" t="s">
        <v>0</v>
      </c>
      <c r="B1554" t="s">
        <v>1582</v>
      </c>
      <c r="C1554" s="2">
        <v>45383</v>
      </c>
      <c r="D1554" s="2">
        <v>45747</v>
      </c>
      <c r="E1554" s="3">
        <v>137</v>
      </c>
      <c r="F1554" s="3">
        <v>0</v>
      </c>
      <c r="G1554" s="3">
        <v>0</v>
      </c>
      <c r="H1554" s="3">
        <v>137</v>
      </c>
      <c r="I1554" s="7">
        <v>42.44</v>
      </c>
      <c r="J1554">
        <f>VLOOKUP(B1554,[1]Foglio4!$A:$L,12,0)</f>
        <v>4</v>
      </c>
      <c r="K1554" s="13">
        <v>0.6</v>
      </c>
      <c r="L1554" s="8">
        <f t="shared" si="25"/>
        <v>25.463999999999999</v>
      </c>
    </row>
    <row r="1555" spans="1:12" x14ac:dyDescent="0.25">
      <c r="A1555" t="s">
        <v>0</v>
      </c>
      <c r="B1555" t="s">
        <v>1343</v>
      </c>
      <c r="C1555" s="2">
        <v>45383</v>
      </c>
      <c r="D1555" s="2">
        <v>45747</v>
      </c>
      <c r="E1555" s="3">
        <v>37</v>
      </c>
      <c r="F1555" s="3">
        <v>0</v>
      </c>
      <c r="G1555" s="3">
        <v>0</v>
      </c>
      <c r="H1555" s="3">
        <v>37</v>
      </c>
      <c r="I1555" s="7">
        <v>42.08</v>
      </c>
      <c r="J1555">
        <v>3</v>
      </c>
      <c r="K1555" s="13">
        <v>0.5</v>
      </c>
      <c r="L1555" s="8">
        <f t="shared" si="25"/>
        <v>21.04</v>
      </c>
    </row>
    <row r="1556" spans="1:12" x14ac:dyDescent="0.25">
      <c r="A1556" t="s">
        <v>0</v>
      </c>
      <c r="B1556" t="s">
        <v>1624</v>
      </c>
      <c r="C1556" s="2">
        <v>45383</v>
      </c>
      <c r="D1556" s="2">
        <v>45747</v>
      </c>
      <c r="E1556" s="3">
        <v>70000</v>
      </c>
      <c r="F1556" s="3">
        <v>0</v>
      </c>
      <c r="G1556" s="3">
        <v>0</v>
      </c>
      <c r="H1556" s="3">
        <v>70000</v>
      </c>
      <c r="I1556" s="7">
        <v>41.999999999999993</v>
      </c>
      <c r="J1556">
        <v>4</v>
      </c>
      <c r="K1556" s="13">
        <v>0.6</v>
      </c>
      <c r="L1556" s="8">
        <f t="shared" si="25"/>
        <v>25.199999999999996</v>
      </c>
    </row>
    <row r="1557" spans="1:12" x14ac:dyDescent="0.25">
      <c r="A1557" t="s">
        <v>0</v>
      </c>
      <c r="B1557" t="s">
        <v>123</v>
      </c>
      <c r="C1557" s="2">
        <v>45383</v>
      </c>
      <c r="D1557" s="2">
        <v>45747</v>
      </c>
      <c r="E1557" s="3">
        <v>111</v>
      </c>
      <c r="F1557" s="3">
        <v>0</v>
      </c>
      <c r="G1557" s="3">
        <v>0</v>
      </c>
      <c r="H1557" s="3">
        <v>111</v>
      </c>
      <c r="I1557" s="7">
        <v>41.95</v>
      </c>
      <c r="J1557">
        <f>VLOOKUP(B1557,[1]Foglio4!$A:$L,12,0)</f>
        <v>4</v>
      </c>
      <c r="K1557" s="13">
        <v>0.6</v>
      </c>
      <c r="L1557" s="8">
        <f t="shared" si="25"/>
        <v>25.17</v>
      </c>
    </row>
    <row r="1558" spans="1:12" x14ac:dyDescent="0.25">
      <c r="A1558" t="s">
        <v>0</v>
      </c>
      <c r="B1558" t="s">
        <v>322</v>
      </c>
      <c r="C1558" s="2">
        <v>45383</v>
      </c>
      <c r="D1558" s="2">
        <v>45747</v>
      </c>
      <c r="E1558" s="3">
        <v>17</v>
      </c>
      <c r="F1558" s="3">
        <v>0</v>
      </c>
      <c r="G1558" s="3">
        <v>0</v>
      </c>
      <c r="H1558" s="3">
        <v>17</v>
      </c>
      <c r="I1558" s="7">
        <v>41.84</v>
      </c>
      <c r="J1558">
        <v>2</v>
      </c>
      <c r="K1558" s="13">
        <v>0.3</v>
      </c>
      <c r="L1558" s="8">
        <f t="shared" si="25"/>
        <v>12.552000000000001</v>
      </c>
    </row>
    <row r="1559" spans="1:12" x14ac:dyDescent="0.25">
      <c r="A1559" t="s">
        <v>0</v>
      </c>
      <c r="B1559" t="s">
        <v>71</v>
      </c>
      <c r="C1559" s="2">
        <v>45383</v>
      </c>
      <c r="D1559" s="2">
        <v>45747</v>
      </c>
      <c r="E1559" s="3">
        <v>238</v>
      </c>
      <c r="F1559" s="3">
        <v>0</v>
      </c>
      <c r="G1559" s="3">
        <v>0</v>
      </c>
      <c r="H1559" s="3">
        <v>238</v>
      </c>
      <c r="I1559" s="7">
        <v>41.65</v>
      </c>
      <c r="J1559">
        <f>VLOOKUP(B1559,[1]Foglio4!$A:$L,12,0)</f>
        <v>4</v>
      </c>
      <c r="K1559" s="13">
        <v>0.6</v>
      </c>
      <c r="L1559" s="8">
        <f t="shared" si="25"/>
        <v>24.99</v>
      </c>
    </row>
    <row r="1560" spans="1:12" x14ac:dyDescent="0.25">
      <c r="A1560" t="s">
        <v>0</v>
      </c>
      <c r="B1560" t="s">
        <v>1102</v>
      </c>
      <c r="C1560" s="2">
        <v>45383</v>
      </c>
      <c r="D1560" s="2">
        <v>45747</v>
      </c>
      <c r="E1560" s="3">
        <v>9</v>
      </c>
      <c r="F1560" s="3">
        <v>0</v>
      </c>
      <c r="G1560" s="3">
        <v>0</v>
      </c>
      <c r="H1560" s="3">
        <v>9</v>
      </c>
      <c r="I1560" s="7">
        <v>41.53</v>
      </c>
      <c r="J1560">
        <f>VLOOKUP(B1560,[1]Foglio4!$A:$L,12,0)</f>
        <v>4</v>
      </c>
      <c r="K1560" s="13">
        <v>0.6</v>
      </c>
      <c r="L1560" s="8">
        <f t="shared" si="25"/>
        <v>24.917999999999999</v>
      </c>
    </row>
    <row r="1561" spans="1:12" x14ac:dyDescent="0.25">
      <c r="A1561" t="s">
        <v>0</v>
      </c>
      <c r="B1561" t="s">
        <v>1655</v>
      </c>
      <c r="C1561" s="2">
        <v>45383</v>
      </c>
      <c r="D1561" s="2">
        <v>45747</v>
      </c>
      <c r="E1561" s="3">
        <v>25520</v>
      </c>
      <c r="F1561" s="3">
        <v>0</v>
      </c>
      <c r="G1561" s="3">
        <v>0</v>
      </c>
      <c r="H1561" s="3">
        <v>25520</v>
      </c>
      <c r="I1561" s="7">
        <v>40.83</v>
      </c>
      <c r="J1561">
        <f>VLOOKUP(B1561,[1]Foglio4!$A:$L,12,0)</f>
        <v>4</v>
      </c>
      <c r="K1561" s="13">
        <v>0.6</v>
      </c>
      <c r="L1561" s="8">
        <f t="shared" si="25"/>
        <v>24.497999999999998</v>
      </c>
    </row>
    <row r="1562" spans="1:12" x14ac:dyDescent="0.25">
      <c r="A1562" t="s">
        <v>0</v>
      </c>
      <c r="B1562" t="s">
        <v>818</v>
      </c>
      <c r="C1562" s="2">
        <v>45383</v>
      </c>
      <c r="D1562" s="2">
        <v>45747</v>
      </c>
      <c r="E1562" s="3">
        <v>153</v>
      </c>
      <c r="F1562" s="3">
        <v>0</v>
      </c>
      <c r="G1562" s="3">
        <v>0</v>
      </c>
      <c r="H1562" s="3">
        <v>153</v>
      </c>
      <c r="I1562" s="7">
        <v>40.390000000000008</v>
      </c>
      <c r="J1562">
        <v>3</v>
      </c>
      <c r="K1562" s="13">
        <v>0.5</v>
      </c>
      <c r="L1562" s="8">
        <f t="shared" si="25"/>
        <v>20.195000000000004</v>
      </c>
    </row>
    <row r="1563" spans="1:12" x14ac:dyDescent="0.25">
      <c r="A1563" t="s">
        <v>0</v>
      </c>
      <c r="B1563" t="s">
        <v>939</v>
      </c>
      <c r="C1563" s="2">
        <v>45383</v>
      </c>
      <c r="D1563" s="2">
        <v>45747</v>
      </c>
      <c r="E1563" s="3">
        <v>1850</v>
      </c>
      <c r="F1563" s="3">
        <v>0</v>
      </c>
      <c r="G1563" s="3">
        <v>0</v>
      </c>
      <c r="H1563" s="3">
        <v>1850</v>
      </c>
      <c r="I1563" s="7">
        <v>40.15</v>
      </c>
      <c r="J1563">
        <f>VLOOKUP(B1563,[1]Foglio4!$A:$L,12,0)</f>
        <v>4</v>
      </c>
      <c r="K1563" s="13">
        <v>0.6</v>
      </c>
      <c r="L1563" s="8">
        <f t="shared" si="25"/>
        <v>24.09</v>
      </c>
    </row>
    <row r="1564" spans="1:12" x14ac:dyDescent="0.25">
      <c r="A1564" t="s">
        <v>0</v>
      </c>
      <c r="B1564" t="s">
        <v>1245</v>
      </c>
      <c r="C1564" s="2">
        <v>45383</v>
      </c>
      <c r="D1564" s="2">
        <v>45747</v>
      </c>
      <c r="E1564" s="3">
        <v>59</v>
      </c>
      <c r="F1564" s="3">
        <v>0</v>
      </c>
      <c r="G1564" s="3">
        <v>0</v>
      </c>
      <c r="H1564" s="3">
        <v>59</v>
      </c>
      <c r="I1564" s="7">
        <v>40.119999999999997</v>
      </c>
      <c r="J1564">
        <f>VLOOKUP(B1564,[1]Foglio4!$A:$L,12,0)</f>
        <v>4</v>
      </c>
      <c r="K1564" s="13">
        <v>0.6</v>
      </c>
      <c r="L1564" s="8">
        <f t="shared" si="25"/>
        <v>24.071999999999999</v>
      </c>
    </row>
    <row r="1565" spans="1:12" x14ac:dyDescent="0.25">
      <c r="A1565" t="s">
        <v>0</v>
      </c>
      <c r="B1565" t="s">
        <v>1749</v>
      </c>
      <c r="C1565" s="2">
        <v>45383</v>
      </c>
      <c r="D1565" s="2">
        <v>45747</v>
      </c>
      <c r="E1565" s="3">
        <v>4</v>
      </c>
      <c r="F1565" s="3">
        <v>0</v>
      </c>
      <c r="G1565" s="3">
        <v>0</v>
      </c>
      <c r="H1565" s="3">
        <v>4</v>
      </c>
      <c r="I1565" s="7">
        <v>39.74</v>
      </c>
      <c r="J1565">
        <v>3</v>
      </c>
      <c r="K1565" s="13">
        <v>0.5</v>
      </c>
      <c r="L1565" s="8">
        <f t="shared" si="25"/>
        <v>19.87</v>
      </c>
    </row>
    <row r="1566" spans="1:12" x14ac:dyDescent="0.25">
      <c r="A1566" t="s">
        <v>0</v>
      </c>
      <c r="B1566" t="s">
        <v>1762</v>
      </c>
      <c r="C1566" s="2">
        <v>45383</v>
      </c>
      <c r="D1566" s="2">
        <v>45747</v>
      </c>
      <c r="E1566" s="3">
        <v>2</v>
      </c>
      <c r="F1566" s="3">
        <v>0</v>
      </c>
      <c r="G1566" s="3">
        <v>0</v>
      </c>
      <c r="H1566" s="3">
        <v>2</v>
      </c>
      <c r="I1566" s="7">
        <v>39.69</v>
      </c>
      <c r="J1566">
        <v>2</v>
      </c>
      <c r="K1566" s="13">
        <v>0.3</v>
      </c>
      <c r="L1566" s="8">
        <f t="shared" si="25"/>
        <v>11.906999999999998</v>
      </c>
    </row>
    <row r="1567" spans="1:12" x14ac:dyDescent="0.25">
      <c r="A1567" t="s">
        <v>0</v>
      </c>
      <c r="B1567" t="s">
        <v>1258</v>
      </c>
      <c r="C1567" s="2">
        <v>45383</v>
      </c>
      <c r="D1567" s="2">
        <v>45747</v>
      </c>
      <c r="E1567" s="3">
        <v>15</v>
      </c>
      <c r="F1567" s="3">
        <v>0</v>
      </c>
      <c r="G1567" s="3">
        <v>0</v>
      </c>
      <c r="H1567" s="3">
        <v>15</v>
      </c>
      <c r="I1567" s="7">
        <v>39.369999999999997</v>
      </c>
      <c r="J1567">
        <f>VLOOKUP(B1567,[1]Foglio4!$A:$L,12,0)</f>
        <v>4</v>
      </c>
      <c r="K1567" s="13">
        <v>0.6</v>
      </c>
      <c r="L1567" s="8">
        <f t="shared" si="25"/>
        <v>23.621999999999996</v>
      </c>
    </row>
    <row r="1568" spans="1:12" x14ac:dyDescent="0.25">
      <c r="A1568" t="s">
        <v>0</v>
      </c>
      <c r="B1568" t="s">
        <v>1763</v>
      </c>
      <c r="C1568" s="2">
        <v>45383</v>
      </c>
      <c r="D1568" s="2">
        <v>45747</v>
      </c>
      <c r="E1568" s="3">
        <v>10</v>
      </c>
      <c r="F1568" s="3">
        <v>0</v>
      </c>
      <c r="G1568" s="3">
        <v>0</v>
      </c>
      <c r="H1568" s="3">
        <v>10</v>
      </c>
      <c r="I1568" s="7">
        <v>39.18</v>
      </c>
      <c r="J1568">
        <v>2</v>
      </c>
      <c r="K1568" s="13">
        <v>0.3</v>
      </c>
      <c r="L1568" s="8">
        <f t="shared" si="25"/>
        <v>11.754</v>
      </c>
    </row>
    <row r="1569" spans="1:12" x14ac:dyDescent="0.25">
      <c r="A1569" t="s">
        <v>0</v>
      </c>
      <c r="B1569" t="s">
        <v>972</v>
      </c>
      <c r="C1569" s="2">
        <v>45383</v>
      </c>
      <c r="D1569" s="2">
        <v>45747</v>
      </c>
      <c r="E1569" s="3">
        <v>182</v>
      </c>
      <c r="F1569" s="3">
        <v>0</v>
      </c>
      <c r="G1569" s="3">
        <v>0</v>
      </c>
      <c r="H1569" s="3">
        <v>182</v>
      </c>
      <c r="I1569" s="7">
        <v>38.78</v>
      </c>
      <c r="J1569">
        <f>VLOOKUP(B1569,[1]Foglio4!$A:$L,12,0)</f>
        <v>4</v>
      </c>
      <c r="K1569" s="13">
        <v>0.6</v>
      </c>
      <c r="L1569" s="8">
        <f t="shared" si="25"/>
        <v>23.268000000000001</v>
      </c>
    </row>
    <row r="1570" spans="1:12" x14ac:dyDescent="0.25">
      <c r="A1570" t="s">
        <v>0</v>
      </c>
      <c r="B1570" t="s">
        <v>1310</v>
      </c>
      <c r="C1570" s="2">
        <v>45383</v>
      </c>
      <c r="D1570" s="2">
        <v>45747</v>
      </c>
      <c r="E1570" s="3">
        <v>3</v>
      </c>
      <c r="F1570" s="3">
        <v>0</v>
      </c>
      <c r="G1570" s="3">
        <v>0</v>
      </c>
      <c r="H1570" s="3">
        <v>3</v>
      </c>
      <c r="I1570" s="7">
        <v>38.409999999999997</v>
      </c>
      <c r="J1570">
        <v>3</v>
      </c>
      <c r="K1570" s="13">
        <v>0.5</v>
      </c>
      <c r="L1570" s="8">
        <f t="shared" si="25"/>
        <v>19.204999999999998</v>
      </c>
    </row>
    <row r="1571" spans="1:12" x14ac:dyDescent="0.25">
      <c r="A1571" t="s">
        <v>0</v>
      </c>
      <c r="B1571" t="s">
        <v>1277</v>
      </c>
      <c r="C1571" s="2">
        <v>45383</v>
      </c>
      <c r="D1571" s="2">
        <v>45747</v>
      </c>
      <c r="E1571" s="3">
        <v>50</v>
      </c>
      <c r="F1571" s="3">
        <v>0</v>
      </c>
      <c r="G1571" s="3">
        <v>0</v>
      </c>
      <c r="H1571" s="3">
        <v>50</v>
      </c>
      <c r="I1571" s="7">
        <v>38.32</v>
      </c>
      <c r="J1571">
        <f>VLOOKUP(B1571,[1]Foglio4!$A:$L,12,0)</f>
        <v>4</v>
      </c>
      <c r="K1571" s="13">
        <v>0.6</v>
      </c>
      <c r="L1571" s="8">
        <f t="shared" si="25"/>
        <v>22.992000000000001</v>
      </c>
    </row>
    <row r="1572" spans="1:12" x14ac:dyDescent="0.25">
      <c r="A1572" t="s">
        <v>0</v>
      </c>
      <c r="B1572" t="s">
        <v>309</v>
      </c>
      <c r="C1572" s="2">
        <v>45383</v>
      </c>
      <c r="D1572" s="2">
        <v>45747</v>
      </c>
      <c r="E1572" s="3">
        <v>22</v>
      </c>
      <c r="F1572" s="3">
        <v>0</v>
      </c>
      <c r="G1572" s="3">
        <v>0</v>
      </c>
      <c r="H1572" s="3">
        <v>22</v>
      </c>
      <c r="I1572" s="7">
        <v>38.31</v>
      </c>
      <c r="J1572">
        <v>2</v>
      </c>
      <c r="K1572" s="13">
        <v>0.3</v>
      </c>
      <c r="L1572" s="8">
        <f t="shared" si="25"/>
        <v>11.493</v>
      </c>
    </row>
    <row r="1573" spans="1:12" x14ac:dyDescent="0.25">
      <c r="A1573" t="s">
        <v>0</v>
      </c>
      <c r="B1573" t="s">
        <v>1394</v>
      </c>
      <c r="C1573" s="2">
        <v>45383</v>
      </c>
      <c r="D1573" s="2">
        <v>45747</v>
      </c>
      <c r="E1573" s="3">
        <v>4</v>
      </c>
      <c r="F1573" s="3">
        <v>0</v>
      </c>
      <c r="G1573" s="3">
        <v>0</v>
      </c>
      <c r="H1573" s="3">
        <v>4</v>
      </c>
      <c r="I1573" s="7">
        <v>38.270000000000003</v>
      </c>
      <c r="J1573">
        <v>2</v>
      </c>
      <c r="K1573" s="13">
        <v>0.3</v>
      </c>
      <c r="L1573" s="8">
        <f t="shared" si="25"/>
        <v>11.481</v>
      </c>
    </row>
    <row r="1574" spans="1:12" x14ac:dyDescent="0.25">
      <c r="A1574" t="s">
        <v>0</v>
      </c>
      <c r="B1574" t="s">
        <v>419</v>
      </c>
      <c r="C1574" s="2">
        <v>45383</v>
      </c>
      <c r="D1574" s="2">
        <v>45747</v>
      </c>
      <c r="E1574" s="3">
        <v>575</v>
      </c>
      <c r="F1574" s="3">
        <v>0</v>
      </c>
      <c r="G1574" s="3">
        <v>0</v>
      </c>
      <c r="H1574" s="3">
        <v>575</v>
      </c>
      <c r="I1574" s="7">
        <v>37.950000000000003</v>
      </c>
      <c r="J1574">
        <v>2</v>
      </c>
      <c r="K1574" s="13">
        <v>0.3</v>
      </c>
      <c r="L1574" s="8">
        <f t="shared" si="25"/>
        <v>11.385</v>
      </c>
    </row>
    <row r="1575" spans="1:12" x14ac:dyDescent="0.25">
      <c r="A1575" t="s">
        <v>0</v>
      </c>
      <c r="B1575" t="s">
        <v>334</v>
      </c>
      <c r="C1575" s="2">
        <v>45383</v>
      </c>
      <c r="D1575" s="2">
        <v>45747</v>
      </c>
      <c r="E1575" s="3">
        <v>900</v>
      </c>
      <c r="F1575" s="3">
        <v>0</v>
      </c>
      <c r="G1575" s="3">
        <v>0</v>
      </c>
      <c r="H1575" s="3">
        <v>900</v>
      </c>
      <c r="I1575" s="7">
        <v>37.94</v>
      </c>
      <c r="J1575">
        <f>VLOOKUP(B1575,[1]Foglio4!$A:$L,12,0)</f>
        <v>4</v>
      </c>
      <c r="K1575" s="13">
        <v>0.6</v>
      </c>
      <c r="L1575" s="8">
        <f t="shared" si="25"/>
        <v>22.763999999999999</v>
      </c>
    </row>
    <row r="1576" spans="1:12" x14ac:dyDescent="0.25">
      <c r="A1576" t="s">
        <v>0</v>
      </c>
      <c r="B1576" t="s">
        <v>944</v>
      </c>
      <c r="C1576" s="2">
        <v>45383</v>
      </c>
      <c r="D1576" s="2">
        <v>45747</v>
      </c>
      <c r="E1576" s="3">
        <v>7350</v>
      </c>
      <c r="F1576" s="3">
        <v>0</v>
      </c>
      <c r="G1576" s="3">
        <v>0</v>
      </c>
      <c r="H1576" s="3">
        <v>7350</v>
      </c>
      <c r="I1576" s="7">
        <v>37.93</v>
      </c>
      <c r="J1576">
        <f>VLOOKUP(B1576,[1]Foglio4!$A:$L,12,0)</f>
        <v>4</v>
      </c>
      <c r="K1576" s="13">
        <v>0.6</v>
      </c>
      <c r="L1576" s="8">
        <f t="shared" si="25"/>
        <v>22.757999999999999</v>
      </c>
    </row>
    <row r="1577" spans="1:12" x14ac:dyDescent="0.25">
      <c r="A1577" t="s">
        <v>0</v>
      </c>
      <c r="B1577" t="s">
        <v>1392</v>
      </c>
      <c r="C1577" s="2">
        <v>45383</v>
      </c>
      <c r="D1577" s="2">
        <v>45747</v>
      </c>
      <c r="E1577" s="3">
        <v>399</v>
      </c>
      <c r="F1577" s="3">
        <v>0</v>
      </c>
      <c r="G1577" s="3">
        <v>0</v>
      </c>
      <c r="H1577" s="3">
        <v>399</v>
      </c>
      <c r="I1577" s="7">
        <v>37.909999999999997</v>
      </c>
      <c r="J1577">
        <f>VLOOKUP(B1577,[1]Foglio4!$A:$L,12,0)</f>
        <v>4</v>
      </c>
      <c r="K1577" s="13">
        <v>0.6</v>
      </c>
      <c r="L1577" s="8">
        <f t="shared" si="25"/>
        <v>22.745999999999999</v>
      </c>
    </row>
    <row r="1578" spans="1:12" x14ac:dyDescent="0.25">
      <c r="A1578" t="s">
        <v>0</v>
      </c>
      <c r="B1578" t="s">
        <v>1761</v>
      </c>
      <c r="C1578" s="2">
        <v>45383</v>
      </c>
      <c r="D1578" s="2">
        <v>45747</v>
      </c>
      <c r="E1578" s="3">
        <v>10</v>
      </c>
      <c r="F1578" s="3">
        <v>0</v>
      </c>
      <c r="G1578" s="3">
        <v>0</v>
      </c>
      <c r="H1578" s="3">
        <v>10</v>
      </c>
      <c r="I1578" s="7">
        <v>37.65</v>
      </c>
      <c r="J1578">
        <v>2</v>
      </c>
      <c r="K1578" s="13">
        <v>0.3</v>
      </c>
      <c r="L1578" s="8">
        <f t="shared" si="25"/>
        <v>11.295</v>
      </c>
    </row>
    <row r="1579" spans="1:12" x14ac:dyDescent="0.25">
      <c r="A1579" t="s">
        <v>0</v>
      </c>
      <c r="B1579" t="s">
        <v>1227</v>
      </c>
      <c r="C1579" s="2">
        <v>45383</v>
      </c>
      <c r="D1579" s="2">
        <v>45747</v>
      </c>
      <c r="E1579" s="3">
        <v>78</v>
      </c>
      <c r="F1579" s="3">
        <v>0</v>
      </c>
      <c r="G1579" s="3">
        <v>0</v>
      </c>
      <c r="H1579" s="3">
        <v>78</v>
      </c>
      <c r="I1579" s="7">
        <v>37.590000000000003</v>
      </c>
      <c r="J1579">
        <f>VLOOKUP(B1579,[1]Foglio4!$A:$L,12,0)</f>
        <v>4</v>
      </c>
      <c r="K1579" s="13">
        <v>0.6</v>
      </c>
      <c r="L1579" s="8">
        <f t="shared" si="25"/>
        <v>22.554000000000002</v>
      </c>
    </row>
    <row r="1580" spans="1:12" x14ac:dyDescent="0.25">
      <c r="A1580" t="s">
        <v>0</v>
      </c>
      <c r="B1580" t="s">
        <v>1370</v>
      </c>
      <c r="C1580" s="2">
        <v>45383</v>
      </c>
      <c r="D1580" s="2">
        <v>45747</v>
      </c>
      <c r="E1580" s="3">
        <v>10</v>
      </c>
      <c r="F1580" s="3">
        <v>0</v>
      </c>
      <c r="G1580" s="3">
        <v>0</v>
      </c>
      <c r="H1580" s="3">
        <v>10</v>
      </c>
      <c r="I1580" s="7">
        <v>37</v>
      </c>
      <c r="J1580">
        <v>2</v>
      </c>
      <c r="K1580" s="13">
        <v>0.3</v>
      </c>
      <c r="L1580" s="8">
        <f t="shared" si="25"/>
        <v>11.1</v>
      </c>
    </row>
    <row r="1581" spans="1:12" x14ac:dyDescent="0.25">
      <c r="A1581" t="s">
        <v>0</v>
      </c>
      <c r="B1581" t="s">
        <v>1371</v>
      </c>
      <c r="C1581" s="2">
        <v>45383</v>
      </c>
      <c r="D1581" s="2">
        <v>45747</v>
      </c>
      <c r="E1581" s="3">
        <v>10</v>
      </c>
      <c r="F1581" s="3">
        <v>0</v>
      </c>
      <c r="G1581" s="3">
        <v>0</v>
      </c>
      <c r="H1581" s="3">
        <v>10</v>
      </c>
      <c r="I1581" s="7">
        <v>37</v>
      </c>
      <c r="J1581">
        <v>2</v>
      </c>
      <c r="K1581" s="13">
        <v>0.3</v>
      </c>
      <c r="L1581" s="8">
        <f t="shared" si="25"/>
        <v>11.1</v>
      </c>
    </row>
    <row r="1582" spans="1:12" x14ac:dyDescent="0.25">
      <c r="A1582" t="s">
        <v>0</v>
      </c>
      <c r="B1582" t="s">
        <v>1269</v>
      </c>
      <c r="C1582" s="2">
        <v>45383</v>
      </c>
      <c r="D1582" s="2">
        <v>45747</v>
      </c>
      <c r="E1582" s="3">
        <v>24</v>
      </c>
      <c r="F1582" s="3">
        <v>0</v>
      </c>
      <c r="G1582" s="3">
        <v>0</v>
      </c>
      <c r="H1582" s="3">
        <v>24</v>
      </c>
      <c r="I1582" s="7">
        <v>36.24</v>
      </c>
      <c r="J1582">
        <v>3</v>
      </c>
      <c r="K1582" s="13">
        <v>0.5</v>
      </c>
      <c r="L1582" s="8">
        <f t="shared" si="25"/>
        <v>18.12</v>
      </c>
    </row>
    <row r="1583" spans="1:12" x14ac:dyDescent="0.25">
      <c r="A1583" t="s">
        <v>0</v>
      </c>
      <c r="B1583" t="s">
        <v>1250</v>
      </c>
      <c r="C1583" s="2">
        <v>45383</v>
      </c>
      <c r="D1583" s="2">
        <v>45747</v>
      </c>
      <c r="E1583" s="3">
        <v>10</v>
      </c>
      <c r="F1583" s="3">
        <v>0</v>
      </c>
      <c r="G1583" s="3">
        <v>0</v>
      </c>
      <c r="H1583" s="3">
        <v>10</v>
      </c>
      <c r="I1583" s="7">
        <v>36.21</v>
      </c>
      <c r="J1583">
        <v>2</v>
      </c>
      <c r="K1583" s="13">
        <v>0.3</v>
      </c>
      <c r="L1583" s="8">
        <f t="shared" si="25"/>
        <v>10.863</v>
      </c>
    </row>
    <row r="1584" spans="1:12" x14ac:dyDescent="0.25">
      <c r="A1584" t="s">
        <v>0</v>
      </c>
      <c r="B1584" t="s">
        <v>630</v>
      </c>
      <c r="C1584" s="2">
        <v>45383</v>
      </c>
      <c r="D1584" s="2">
        <v>45747</v>
      </c>
      <c r="E1584" s="3">
        <v>109</v>
      </c>
      <c r="F1584" s="3">
        <v>0</v>
      </c>
      <c r="G1584" s="3">
        <v>0</v>
      </c>
      <c r="H1584" s="3">
        <v>109</v>
      </c>
      <c r="I1584" s="7">
        <v>35.97</v>
      </c>
      <c r="J1584">
        <v>3</v>
      </c>
      <c r="K1584" s="13">
        <v>0.5</v>
      </c>
      <c r="L1584" s="8">
        <f t="shared" si="25"/>
        <v>17.984999999999999</v>
      </c>
    </row>
    <row r="1585" spans="1:12" x14ac:dyDescent="0.25">
      <c r="A1585" t="s">
        <v>0</v>
      </c>
      <c r="B1585" t="s">
        <v>1364</v>
      </c>
      <c r="C1585" s="2">
        <v>45383</v>
      </c>
      <c r="D1585" s="2">
        <v>45747</v>
      </c>
      <c r="E1585" s="3">
        <v>40</v>
      </c>
      <c r="F1585" s="3">
        <v>0</v>
      </c>
      <c r="G1585" s="3">
        <v>0</v>
      </c>
      <c r="H1585" s="3">
        <v>40</v>
      </c>
      <c r="I1585" s="7">
        <v>35.6</v>
      </c>
      <c r="J1585">
        <v>3</v>
      </c>
      <c r="K1585" s="13">
        <v>0.5</v>
      </c>
      <c r="L1585" s="8">
        <f t="shared" si="25"/>
        <v>17.8</v>
      </c>
    </row>
    <row r="1586" spans="1:12" x14ac:dyDescent="0.25">
      <c r="A1586" t="s">
        <v>0</v>
      </c>
      <c r="B1586" t="s">
        <v>506</v>
      </c>
      <c r="C1586" s="2">
        <v>45383</v>
      </c>
      <c r="D1586" s="2">
        <v>45747</v>
      </c>
      <c r="E1586" s="3">
        <v>3253</v>
      </c>
      <c r="F1586" s="3">
        <v>0</v>
      </c>
      <c r="G1586" s="3">
        <v>0</v>
      </c>
      <c r="H1586" s="3">
        <v>3253</v>
      </c>
      <c r="I1586" s="7">
        <v>35.46</v>
      </c>
      <c r="J1586">
        <v>3</v>
      </c>
      <c r="K1586" s="13">
        <v>0.5</v>
      </c>
      <c r="L1586" s="8">
        <f t="shared" si="25"/>
        <v>17.73</v>
      </c>
    </row>
    <row r="1587" spans="1:12" x14ac:dyDescent="0.25">
      <c r="A1587" t="s">
        <v>0</v>
      </c>
      <c r="B1587" t="s">
        <v>1139</v>
      </c>
      <c r="C1587" s="2">
        <v>45383</v>
      </c>
      <c r="D1587" s="2">
        <v>45747</v>
      </c>
      <c r="E1587" s="3">
        <v>5</v>
      </c>
      <c r="F1587" s="3">
        <v>0</v>
      </c>
      <c r="G1587" s="3">
        <v>0</v>
      </c>
      <c r="H1587" s="3">
        <v>5</v>
      </c>
      <c r="I1587" s="7">
        <v>35.4</v>
      </c>
      <c r="J1587">
        <f>VLOOKUP(B1587,[1]Foglio4!$A:$L,12,0)</f>
        <v>4</v>
      </c>
      <c r="K1587" s="13">
        <v>0.6</v>
      </c>
      <c r="L1587" s="8">
        <f t="shared" si="25"/>
        <v>21.24</v>
      </c>
    </row>
    <row r="1588" spans="1:12" x14ac:dyDescent="0.25">
      <c r="A1588" t="s">
        <v>0</v>
      </c>
      <c r="B1588" t="s">
        <v>320</v>
      </c>
      <c r="C1588" s="2">
        <v>45383</v>
      </c>
      <c r="D1588" s="2">
        <v>45747</v>
      </c>
      <c r="E1588" s="3">
        <v>14</v>
      </c>
      <c r="F1588" s="3">
        <v>0</v>
      </c>
      <c r="G1588" s="3">
        <v>0</v>
      </c>
      <c r="H1588" s="3">
        <v>14</v>
      </c>
      <c r="I1588" s="7">
        <v>35.25</v>
      </c>
      <c r="J1588">
        <v>2</v>
      </c>
      <c r="K1588" s="13">
        <v>0.3</v>
      </c>
      <c r="L1588" s="8">
        <f t="shared" si="25"/>
        <v>10.574999999999999</v>
      </c>
    </row>
    <row r="1589" spans="1:12" x14ac:dyDescent="0.25">
      <c r="A1589" t="s">
        <v>0</v>
      </c>
      <c r="B1589" t="s">
        <v>402</v>
      </c>
      <c r="C1589" s="2">
        <v>45383</v>
      </c>
      <c r="D1589" s="2">
        <v>45747</v>
      </c>
      <c r="E1589" s="3">
        <v>3190</v>
      </c>
      <c r="F1589" s="3">
        <v>0</v>
      </c>
      <c r="G1589" s="3">
        <v>0</v>
      </c>
      <c r="H1589" s="3">
        <v>3190</v>
      </c>
      <c r="I1589" s="7">
        <v>34.61</v>
      </c>
      <c r="J1589">
        <v>2</v>
      </c>
      <c r="K1589" s="13">
        <v>0.3</v>
      </c>
      <c r="L1589" s="8">
        <f t="shared" si="25"/>
        <v>10.382999999999999</v>
      </c>
    </row>
    <row r="1590" spans="1:12" x14ac:dyDescent="0.25">
      <c r="A1590" t="s">
        <v>0</v>
      </c>
      <c r="B1590" t="s">
        <v>1185</v>
      </c>
      <c r="C1590" s="2">
        <v>45383</v>
      </c>
      <c r="D1590" s="2">
        <v>45747</v>
      </c>
      <c r="E1590" s="3">
        <v>4</v>
      </c>
      <c r="F1590" s="3">
        <v>0</v>
      </c>
      <c r="G1590" s="3">
        <v>0</v>
      </c>
      <c r="H1590" s="3">
        <v>4</v>
      </c>
      <c r="I1590" s="7">
        <v>34.56</v>
      </c>
      <c r="J1590">
        <f>VLOOKUP(B1590,[1]Foglio4!$A:$L,12,0)</f>
        <v>4</v>
      </c>
      <c r="K1590" s="13">
        <v>0.6</v>
      </c>
      <c r="L1590" s="8">
        <f t="shared" si="25"/>
        <v>20.736000000000001</v>
      </c>
    </row>
    <row r="1591" spans="1:12" x14ac:dyDescent="0.25">
      <c r="A1591" t="s">
        <v>0</v>
      </c>
      <c r="B1591" t="s">
        <v>1011</v>
      </c>
      <c r="C1591" s="2">
        <v>45383</v>
      </c>
      <c r="D1591" s="2">
        <v>45747</v>
      </c>
      <c r="E1591" s="3">
        <v>687</v>
      </c>
      <c r="F1591" s="3">
        <v>0</v>
      </c>
      <c r="G1591" s="3">
        <v>0</v>
      </c>
      <c r="H1591" s="3">
        <v>687</v>
      </c>
      <c r="I1591" s="7">
        <v>34.35</v>
      </c>
      <c r="J1591">
        <f>VLOOKUP(B1591,[1]Foglio4!$A:$L,12,0)</f>
        <v>4</v>
      </c>
      <c r="K1591" s="13">
        <v>0.6</v>
      </c>
      <c r="L1591" s="8">
        <f t="shared" si="25"/>
        <v>20.61</v>
      </c>
    </row>
    <row r="1592" spans="1:12" x14ac:dyDescent="0.25">
      <c r="A1592" t="s">
        <v>0</v>
      </c>
      <c r="B1592" t="s">
        <v>1663</v>
      </c>
      <c r="C1592" s="2">
        <v>45383</v>
      </c>
      <c r="D1592" s="2">
        <v>45747</v>
      </c>
      <c r="E1592" s="3">
        <v>40000</v>
      </c>
      <c r="F1592" s="3">
        <v>0</v>
      </c>
      <c r="G1592" s="3">
        <v>0</v>
      </c>
      <c r="H1592" s="3">
        <v>40000</v>
      </c>
      <c r="I1592" s="7">
        <v>33.6</v>
      </c>
      <c r="J1592">
        <f>VLOOKUP(B1592,[1]Foglio4!$A:$L,12,0)</f>
        <v>4</v>
      </c>
      <c r="K1592" s="13">
        <v>0.6</v>
      </c>
      <c r="L1592" s="8">
        <f t="shared" si="25"/>
        <v>20.16</v>
      </c>
    </row>
    <row r="1593" spans="1:12" x14ac:dyDescent="0.25">
      <c r="A1593" t="s">
        <v>0</v>
      </c>
      <c r="B1593" t="s">
        <v>1359</v>
      </c>
      <c r="C1593" s="2">
        <v>45383</v>
      </c>
      <c r="D1593" s="2">
        <v>45747</v>
      </c>
      <c r="E1593" s="3">
        <v>3</v>
      </c>
      <c r="F1593" s="3">
        <v>0</v>
      </c>
      <c r="G1593" s="3">
        <v>0</v>
      </c>
      <c r="H1593" s="3">
        <v>3</v>
      </c>
      <c r="I1593" s="7">
        <v>33.15</v>
      </c>
      <c r="J1593">
        <v>3</v>
      </c>
      <c r="K1593" s="13">
        <v>0.5</v>
      </c>
      <c r="L1593" s="8">
        <f t="shared" si="25"/>
        <v>16.574999999999999</v>
      </c>
    </row>
    <row r="1594" spans="1:12" x14ac:dyDescent="0.25">
      <c r="A1594" t="s">
        <v>0</v>
      </c>
      <c r="B1594" t="s">
        <v>590</v>
      </c>
      <c r="C1594" s="2">
        <v>45383</v>
      </c>
      <c r="D1594" s="2">
        <v>45747</v>
      </c>
      <c r="E1594" s="3">
        <v>3000</v>
      </c>
      <c r="F1594" s="3">
        <v>0</v>
      </c>
      <c r="G1594" s="3">
        <v>0</v>
      </c>
      <c r="H1594" s="3">
        <v>3000</v>
      </c>
      <c r="I1594" s="7">
        <v>32.97</v>
      </c>
      <c r="J1594">
        <v>3</v>
      </c>
      <c r="K1594" s="13">
        <v>0.5</v>
      </c>
      <c r="L1594" s="8">
        <f t="shared" si="25"/>
        <v>16.484999999999999</v>
      </c>
    </row>
    <row r="1595" spans="1:12" x14ac:dyDescent="0.25">
      <c r="A1595" t="s">
        <v>0</v>
      </c>
      <c r="B1595" t="s">
        <v>1304</v>
      </c>
      <c r="C1595" s="2">
        <v>45383</v>
      </c>
      <c r="D1595" s="2">
        <v>45747</v>
      </c>
      <c r="E1595" s="3">
        <v>18</v>
      </c>
      <c r="F1595" s="3">
        <v>0</v>
      </c>
      <c r="G1595" s="3">
        <v>0</v>
      </c>
      <c r="H1595" s="3">
        <v>18</v>
      </c>
      <c r="I1595" s="7">
        <v>32.93</v>
      </c>
      <c r="J1595">
        <v>2</v>
      </c>
      <c r="K1595" s="13">
        <v>0.3</v>
      </c>
      <c r="L1595" s="8">
        <f t="shared" si="25"/>
        <v>9.8789999999999996</v>
      </c>
    </row>
    <row r="1596" spans="1:12" x14ac:dyDescent="0.25">
      <c r="A1596" t="s">
        <v>0</v>
      </c>
      <c r="B1596" t="s">
        <v>732</v>
      </c>
      <c r="C1596" s="2">
        <v>45383</v>
      </c>
      <c r="D1596" s="2">
        <v>45747</v>
      </c>
      <c r="E1596" s="3">
        <v>717</v>
      </c>
      <c r="F1596" s="3">
        <v>0</v>
      </c>
      <c r="G1596" s="3">
        <v>0</v>
      </c>
      <c r="H1596" s="3">
        <v>717</v>
      </c>
      <c r="I1596" s="7">
        <v>32.56</v>
      </c>
      <c r="J1596">
        <v>3</v>
      </c>
      <c r="K1596" s="13">
        <v>0.5</v>
      </c>
      <c r="L1596" s="8">
        <f t="shared" si="25"/>
        <v>16.28</v>
      </c>
    </row>
    <row r="1597" spans="1:12" x14ac:dyDescent="0.25">
      <c r="A1597" t="s">
        <v>0</v>
      </c>
      <c r="B1597" t="s">
        <v>1186</v>
      </c>
      <c r="C1597" s="2">
        <v>45383</v>
      </c>
      <c r="D1597" s="2">
        <v>45747</v>
      </c>
      <c r="E1597" s="3">
        <v>4</v>
      </c>
      <c r="F1597" s="3">
        <v>0</v>
      </c>
      <c r="G1597" s="3">
        <v>0</v>
      </c>
      <c r="H1597" s="3">
        <v>4</v>
      </c>
      <c r="I1597" s="7">
        <v>32.36</v>
      </c>
      <c r="J1597">
        <v>2</v>
      </c>
      <c r="K1597" s="13">
        <v>0.3</v>
      </c>
      <c r="L1597" s="8">
        <f t="shared" si="25"/>
        <v>9.7080000000000002</v>
      </c>
    </row>
    <row r="1598" spans="1:12" x14ac:dyDescent="0.25">
      <c r="A1598" t="s">
        <v>0</v>
      </c>
      <c r="B1598" t="s">
        <v>1130</v>
      </c>
      <c r="C1598" s="2">
        <v>45383</v>
      </c>
      <c r="D1598" s="2">
        <v>45747</v>
      </c>
      <c r="E1598" s="3">
        <v>10</v>
      </c>
      <c r="F1598" s="3">
        <v>0</v>
      </c>
      <c r="G1598" s="3">
        <v>0</v>
      </c>
      <c r="H1598" s="3">
        <v>10</v>
      </c>
      <c r="I1598" s="7">
        <v>32.1</v>
      </c>
      <c r="J1598">
        <v>2</v>
      </c>
      <c r="K1598" s="13">
        <v>0.3</v>
      </c>
      <c r="L1598" s="8">
        <f t="shared" si="25"/>
        <v>9.6300000000000008</v>
      </c>
    </row>
    <row r="1599" spans="1:12" x14ac:dyDescent="0.25">
      <c r="A1599" t="s">
        <v>0</v>
      </c>
      <c r="B1599" t="s">
        <v>1713</v>
      </c>
      <c r="C1599" s="2">
        <v>45383</v>
      </c>
      <c r="D1599" s="2">
        <v>45747</v>
      </c>
      <c r="E1599" s="3">
        <v>3000</v>
      </c>
      <c r="F1599" s="3">
        <v>0</v>
      </c>
      <c r="G1599" s="3">
        <v>0</v>
      </c>
      <c r="H1599" s="3">
        <v>3000</v>
      </c>
      <c r="I1599" s="7">
        <v>31.47</v>
      </c>
      <c r="J1599">
        <v>4</v>
      </c>
      <c r="K1599" s="13">
        <v>0.6</v>
      </c>
      <c r="L1599" s="8">
        <f t="shared" si="25"/>
        <v>18.881999999999998</v>
      </c>
    </row>
    <row r="1600" spans="1:12" x14ac:dyDescent="0.25">
      <c r="A1600" t="s">
        <v>0</v>
      </c>
      <c r="B1600" t="s">
        <v>1298</v>
      </c>
      <c r="C1600" s="2">
        <v>45383</v>
      </c>
      <c r="D1600" s="2">
        <v>45747</v>
      </c>
      <c r="E1600" s="3">
        <v>41</v>
      </c>
      <c r="F1600" s="3">
        <v>0</v>
      </c>
      <c r="G1600" s="3">
        <v>0</v>
      </c>
      <c r="H1600" s="3">
        <v>41</v>
      </c>
      <c r="I1600" s="7">
        <v>31.3</v>
      </c>
      <c r="J1600">
        <v>3</v>
      </c>
      <c r="K1600" s="13">
        <v>0.5</v>
      </c>
      <c r="L1600" s="8">
        <f t="shared" si="25"/>
        <v>15.65</v>
      </c>
    </row>
    <row r="1601" spans="1:12" x14ac:dyDescent="0.25">
      <c r="A1601" t="s">
        <v>0</v>
      </c>
      <c r="B1601" t="s">
        <v>1421</v>
      </c>
      <c r="C1601" s="2">
        <v>45383</v>
      </c>
      <c r="D1601" s="2">
        <v>45747</v>
      </c>
      <c r="E1601" s="3">
        <v>16</v>
      </c>
      <c r="F1601" s="3">
        <v>0</v>
      </c>
      <c r="G1601" s="3">
        <v>0</v>
      </c>
      <c r="H1601" s="3">
        <v>16</v>
      </c>
      <c r="I1601" s="7">
        <v>31.23</v>
      </c>
      <c r="J1601">
        <f>VLOOKUP(B1601,[1]Foglio4!$A:$L,12,0)</f>
        <v>4</v>
      </c>
      <c r="K1601" s="13">
        <v>0.6</v>
      </c>
      <c r="L1601" s="8">
        <f t="shared" si="25"/>
        <v>18.738</v>
      </c>
    </row>
    <row r="1602" spans="1:12" x14ac:dyDescent="0.25">
      <c r="A1602" t="s">
        <v>0</v>
      </c>
      <c r="B1602" t="s">
        <v>1355</v>
      </c>
      <c r="C1602" s="2">
        <v>45383</v>
      </c>
      <c r="D1602" s="2">
        <v>45747</v>
      </c>
      <c r="E1602" s="3">
        <v>10</v>
      </c>
      <c r="F1602" s="3">
        <v>0</v>
      </c>
      <c r="G1602" s="3">
        <v>0</v>
      </c>
      <c r="H1602" s="3">
        <v>10</v>
      </c>
      <c r="I1602" s="7">
        <v>31</v>
      </c>
      <c r="J1602">
        <v>3</v>
      </c>
      <c r="K1602" s="13">
        <v>0.5</v>
      </c>
      <c r="L1602" s="8">
        <f t="shared" si="25"/>
        <v>15.5</v>
      </c>
    </row>
    <row r="1603" spans="1:12" x14ac:dyDescent="0.25">
      <c r="A1603" t="s">
        <v>0</v>
      </c>
      <c r="B1603" t="s">
        <v>1192</v>
      </c>
      <c r="C1603" s="2">
        <v>45383</v>
      </c>
      <c r="D1603" s="2">
        <v>45747</v>
      </c>
      <c r="E1603" s="3">
        <v>82</v>
      </c>
      <c r="F1603" s="3">
        <v>0</v>
      </c>
      <c r="G1603" s="3">
        <v>0</v>
      </c>
      <c r="H1603" s="3">
        <v>82</v>
      </c>
      <c r="I1603" s="7">
        <v>30.91</v>
      </c>
      <c r="J1603">
        <f>VLOOKUP(B1603,[1]Foglio4!$A:$L,12,0)</f>
        <v>4</v>
      </c>
      <c r="K1603" s="13">
        <v>0.6</v>
      </c>
      <c r="L1603" s="8">
        <f t="shared" si="25"/>
        <v>18.545999999999999</v>
      </c>
    </row>
    <row r="1604" spans="1:12" x14ac:dyDescent="0.25">
      <c r="A1604" t="s">
        <v>0</v>
      </c>
      <c r="B1604" t="s">
        <v>328</v>
      </c>
      <c r="C1604" s="2">
        <v>45383</v>
      </c>
      <c r="D1604" s="2">
        <v>45747</v>
      </c>
      <c r="E1604" s="3">
        <v>2880</v>
      </c>
      <c r="F1604" s="3">
        <v>0</v>
      </c>
      <c r="G1604" s="3">
        <v>0</v>
      </c>
      <c r="H1604" s="3">
        <v>2880</v>
      </c>
      <c r="I1604" s="7">
        <v>30.79</v>
      </c>
      <c r="J1604">
        <f>VLOOKUP(B1604,[1]Foglio4!$A:$L,12,0)</f>
        <v>4</v>
      </c>
      <c r="K1604" s="13">
        <v>0.6</v>
      </c>
      <c r="L1604" s="8">
        <f t="shared" si="25"/>
        <v>18.474</v>
      </c>
    </row>
    <row r="1605" spans="1:12" x14ac:dyDescent="0.25">
      <c r="A1605" t="s">
        <v>0</v>
      </c>
      <c r="B1605" t="s">
        <v>1162</v>
      </c>
      <c r="C1605" s="2">
        <v>45383</v>
      </c>
      <c r="D1605" s="2">
        <v>45747</v>
      </c>
      <c r="E1605" s="3">
        <v>17</v>
      </c>
      <c r="F1605" s="3">
        <v>0</v>
      </c>
      <c r="G1605" s="3">
        <v>0</v>
      </c>
      <c r="H1605" s="3">
        <v>17</v>
      </c>
      <c r="I1605" s="7">
        <v>30.77</v>
      </c>
      <c r="J1605">
        <f>VLOOKUP(B1605,[1]Foglio4!$A:$L,12,0)</f>
        <v>4</v>
      </c>
      <c r="K1605" s="13">
        <v>0.6</v>
      </c>
      <c r="L1605" s="8">
        <f t="shared" si="25"/>
        <v>18.462</v>
      </c>
    </row>
    <row r="1606" spans="1:12" x14ac:dyDescent="0.25">
      <c r="A1606" t="s">
        <v>0</v>
      </c>
      <c r="B1606" t="s">
        <v>116</v>
      </c>
      <c r="C1606" s="2">
        <v>45383</v>
      </c>
      <c r="D1606" s="2">
        <v>45747</v>
      </c>
      <c r="E1606" s="3">
        <v>39</v>
      </c>
      <c r="F1606" s="3">
        <v>0</v>
      </c>
      <c r="G1606" s="3">
        <v>0</v>
      </c>
      <c r="H1606" s="3">
        <v>39</v>
      </c>
      <c r="I1606" s="7">
        <v>30.69</v>
      </c>
      <c r="J1606">
        <f>VLOOKUP(B1606,[1]Foglio4!$A:$L,12,0)</f>
        <v>4</v>
      </c>
      <c r="K1606" s="13">
        <v>0.6</v>
      </c>
      <c r="L1606" s="8">
        <f t="shared" si="25"/>
        <v>18.414000000000001</v>
      </c>
    </row>
    <row r="1607" spans="1:12" x14ac:dyDescent="0.25">
      <c r="A1607" t="s">
        <v>0</v>
      </c>
      <c r="B1607" t="s">
        <v>864</v>
      </c>
      <c r="C1607" s="2">
        <v>45383</v>
      </c>
      <c r="D1607" s="2">
        <v>45747</v>
      </c>
      <c r="E1607" s="3">
        <v>135</v>
      </c>
      <c r="F1607" s="3">
        <v>0</v>
      </c>
      <c r="G1607" s="3">
        <v>0</v>
      </c>
      <c r="H1607" s="3">
        <v>135</v>
      </c>
      <c r="I1607" s="7">
        <v>30.58</v>
      </c>
      <c r="J1607">
        <v>3</v>
      </c>
      <c r="K1607" s="13">
        <v>0.5</v>
      </c>
      <c r="L1607" s="8">
        <f t="shared" si="25"/>
        <v>15.29</v>
      </c>
    </row>
    <row r="1608" spans="1:12" x14ac:dyDescent="0.25">
      <c r="A1608" t="s">
        <v>0</v>
      </c>
      <c r="B1608" t="s">
        <v>236</v>
      </c>
      <c r="C1608" s="2">
        <v>45383</v>
      </c>
      <c r="D1608" s="2">
        <v>45747</v>
      </c>
      <c r="E1608" s="3">
        <v>700</v>
      </c>
      <c r="F1608" s="3">
        <v>0</v>
      </c>
      <c r="G1608" s="3">
        <v>0</v>
      </c>
      <c r="H1608" s="3">
        <v>700</v>
      </c>
      <c r="I1608" s="7">
        <v>30.57</v>
      </c>
      <c r="J1608">
        <f>VLOOKUP(B1608,[1]Foglio4!$A:$L,12,0)</f>
        <v>4</v>
      </c>
      <c r="K1608" s="13">
        <v>0.6</v>
      </c>
      <c r="L1608" s="8">
        <f t="shared" si="25"/>
        <v>18.341999999999999</v>
      </c>
    </row>
    <row r="1609" spans="1:12" x14ac:dyDescent="0.25">
      <c r="A1609" t="s">
        <v>0</v>
      </c>
      <c r="B1609" t="s">
        <v>1347</v>
      </c>
      <c r="C1609" s="2">
        <v>45383</v>
      </c>
      <c r="D1609" s="2">
        <v>45747</v>
      </c>
      <c r="E1609" s="3">
        <v>17</v>
      </c>
      <c r="F1609" s="3">
        <v>0</v>
      </c>
      <c r="G1609" s="3">
        <v>0</v>
      </c>
      <c r="H1609" s="3">
        <v>17</v>
      </c>
      <c r="I1609" s="7">
        <v>30.43</v>
      </c>
      <c r="J1609">
        <v>3</v>
      </c>
      <c r="K1609" s="13">
        <v>0.5</v>
      </c>
      <c r="L1609" s="8">
        <f t="shared" si="25"/>
        <v>15.215</v>
      </c>
    </row>
    <row r="1610" spans="1:12" x14ac:dyDescent="0.25">
      <c r="A1610" t="s">
        <v>0</v>
      </c>
      <c r="B1610" t="s">
        <v>1674</v>
      </c>
      <c r="C1610" s="2">
        <v>45383</v>
      </c>
      <c r="D1610" s="2">
        <v>45747</v>
      </c>
      <c r="E1610" s="3">
        <v>15000</v>
      </c>
      <c r="F1610" s="3">
        <v>0</v>
      </c>
      <c r="G1610" s="3">
        <v>0</v>
      </c>
      <c r="H1610" s="3">
        <v>15000</v>
      </c>
      <c r="I1610" s="7">
        <v>30.150000000000002</v>
      </c>
      <c r="J1610">
        <v>2</v>
      </c>
      <c r="K1610" s="13">
        <v>0.3</v>
      </c>
      <c r="L1610" s="8">
        <f t="shared" si="25"/>
        <v>9.0449999999999999</v>
      </c>
    </row>
    <row r="1611" spans="1:12" x14ac:dyDescent="0.25">
      <c r="A1611" t="s">
        <v>0</v>
      </c>
      <c r="B1611" t="s">
        <v>578</v>
      </c>
      <c r="C1611" s="2">
        <v>45383</v>
      </c>
      <c r="D1611" s="2">
        <v>45747</v>
      </c>
      <c r="E1611" s="3">
        <v>4000</v>
      </c>
      <c r="F1611" s="3">
        <v>0</v>
      </c>
      <c r="G1611" s="3">
        <v>0</v>
      </c>
      <c r="H1611" s="3">
        <v>4000</v>
      </c>
      <c r="I1611" s="7">
        <v>30</v>
      </c>
      <c r="J1611">
        <v>2</v>
      </c>
      <c r="K1611" s="13">
        <v>0.3</v>
      </c>
      <c r="L1611" s="8">
        <f t="shared" ref="L1611:L1674" si="26">+K1611*I1611</f>
        <v>9</v>
      </c>
    </row>
    <row r="1612" spans="1:12" x14ac:dyDescent="0.25">
      <c r="A1612" t="s">
        <v>0</v>
      </c>
      <c r="B1612" t="s">
        <v>1099</v>
      </c>
      <c r="C1612" s="2">
        <v>45383</v>
      </c>
      <c r="D1612" s="2">
        <v>45747</v>
      </c>
      <c r="E1612" s="3">
        <v>3</v>
      </c>
      <c r="F1612" s="3">
        <v>0</v>
      </c>
      <c r="G1612" s="3">
        <v>0</v>
      </c>
      <c r="H1612" s="3">
        <v>3</v>
      </c>
      <c r="I1612" s="7">
        <v>30</v>
      </c>
      <c r="J1612">
        <f>VLOOKUP(B1612,[1]Foglio4!$A:$L,12,0)</f>
        <v>4</v>
      </c>
      <c r="K1612" s="13">
        <v>0.6</v>
      </c>
      <c r="L1612" s="8">
        <f t="shared" si="26"/>
        <v>18</v>
      </c>
    </row>
    <row r="1613" spans="1:12" x14ac:dyDescent="0.25">
      <c r="A1613" t="s">
        <v>0</v>
      </c>
      <c r="B1613" t="s">
        <v>621</v>
      </c>
      <c r="C1613" s="2">
        <v>45383</v>
      </c>
      <c r="D1613" s="2">
        <v>45747</v>
      </c>
      <c r="E1613" s="3">
        <v>50</v>
      </c>
      <c r="F1613" s="3">
        <v>0</v>
      </c>
      <c r="G1613" s="3">
        <v>0</v>
      </c>
      <c r="H1613" s="3">
        <v>50</v>
      </c>
      <c r="I1613" s="7">
        <v>29.04</v>
      </c>
      <c r="J1613">
        <v>3</v>
      </c>
      <c r="K1613" s="13">
        <v>0.5</v>
      </c>
      <c r="L1613" s="8">
        <f t="shared" si="26"/>
        <v>14.52</v>
      </c>
    </row>
    <row r="1614" spans="1:12" x14ac:dyDescent="0.25">
      <c r="A1614" t="s">
        <v>0</v>
      </c>
      <c r="B1614" t="s">
        <v>77</v>
      </c>
      <c r="C1614" s="2">
        <v>45383</v>
      </c>
      <c r="D1614" s="2">
        <v>45747</v>
      </c>
      <c r="E1614" s="3">
        <v>123</v>
      </c>
      <c r="F1614" s="3">
        <v>0</v>
      </c>
      <c r="G1614" s="3">
        <v>0</v>
      </c>
      <c r="H1614" s="3">
        <v>123</v>
      </c>
      <c r="I1614" s="7">
        <v>28.58</v>
      </c>
      <c r="J1614">
        <v>2</v>
      </c>
      <c r="K1614" s="13">
        <v>0.3</v>
      </c>
      <c r="L1614" s="8">
        <f t="shared" si="26"/>
        <v>8.5739999999999998</v>
      </c>
    </row>
    <row r="1615" spans="1:12" x14ac:dyDescent="0.25">
      <c r="A1615" t="s">
        <v>0</v>
      </c>
      <c r="B1615" t="s">
        <v>331</v>
      </c>
      <c r="C1615" s="2">
        <v>45383</v>
      </c>
      <c r="D1615" s="2">
        <v>45747</v>
      </c>
      <c r="E1615" s="3">
        <v>870</v>
      </c>
      <c r="F1615" s="3">
        <v>0</v>
      </c>
      <c r="G1615" s="3">
        <v>0</v>
      </c>
      <c r="H1615" s="3">
        <v>870</v>
      </c>
      <c r="I1615" s="7">
        <v>27.86</v>
      </c>
      <c r="J1615">
        <f>VLOOKUP(B1615,[1]Foglio4!$A:$L,12,0)</f>
        <v>4</v>
      </c>
      <c r="K1615" s="13">
        <v>0.6</v>
      </c>
      <c r="L1615" s="8">
        <f t="shared" si="26"/>
        <v>16.715999999999998</v>
      </c>
    </row>
    <row r="1616" spans="1:12" x14ac:dyDescent="0.25">
      <c r="A1616" t="s">
        <v>0</v>
      </c>
      <c r="B1616" t="s">
        <v>298</v>
      </c>
      <c r="C1616" s="2">
        <v>45383</v>
      </c>
      <c r="D1616" s="2">
        <v>45747</v>
      </c>
      <c r="E1616" s="3">
        <v>15</v>
      </c>
      <c r="F1616" s="3">
        <v>0</v>
      </c>
      <c r="G1616" s="3">
        <v>0</v>
      </c>
      <c r="H1616" s="3">
        <v>15</v>
      </c>
      <c r="I1616" s="7">
        <v>27.73</v>
      </c>
      <c r="J1616">
        <v>2</v>
      </c>
      <c r="K1616" s="13">
        <v>0.3</v>
      </c>
      <c r="L1616" s="8">
        <f t="shared" si="26"/>
        <v>8.3189999999999991</v>
      </c>
    </row>
    <row r="1617" spans="1:12" x14ac:dyDescent="0.25">
      <c r="A1617" t="s">
        <v>0</v>
      </c>
      <c r="B1617" t="s">
        <v>1653</v>
      </c>
      <c r="C1617" s="2">
        <v>45383</v>
      </c>
      <c r="D1617" s="2">
        <v>45747</v>
      </c>
      <c r="E1617" s="3">
        <v>11691</v>
      </c>
      <c r="F1617" s="3">
        <v>0</v>
      </c>
      <c r="G1617" s="3">
        <v>0</v>
      </c>
      <c r="H1617" s="3">
        <v>11691</v>
      </c>
      <c r="I1617" s="7">
        <v>27.469999999999995</v>
      </c>
      <c r="J1617">
        <v>2</v>
      </c>
      <c r="K1617" s="13">
        <v>0.3</v>
      </c>
      <c r="L1617" s="8">
        <f t="shared" si="26"/>
        <v>8.2409999999999979</v>
      </c>
    </row>
    <row r="1618" spans="1:12" x14ac:dyDescent="0.25">
      <c r="A1618" t="s">
        <v>0</v>
      </c>
      <c r="B1618" t="s">
        <v>1802</v>
      </c>
      <c r="C1618" s="2">
        <v>45383</v>
      </c>
      <c r="D1618" s="2">
        <v>45747</v>
      </c>
      <c r="E1618" s="3">
        <v>4</v>
      </c>
      <c r="F1618" s="3">
        <v>0</v>
      </c>
      <c r="G1618" s="3">
        <v>0</v>
      </c>
      <c r="H1618" s="3">
        <v>4</v>
      </c>
      <c r="I1618" s="7">
        <v>27</v>
      </c>
      <c r="J1618">
        <v>3</v>
      </c>
      <c r="K1618" s="13">
        <v>0.5</v>
      </c>
      <c r="L1618" s="8">
        <f t="shared" si="26"/>
        <v>13.5</v>
      </c>
    </row>
    <row r="1619" spans="1:12" x14ac:dyDescent="0.25">
      <c r="A1619" t="s">
        <v>0</v>
      </c>
      <c r="B1619" t="s">
        <v>1509</v>
      </c>
      <c r="C1619" s="2">
        <v>45383</v>
      </c>
      <c r="D1619" s="2">
        <v>45747</v>
      </c>
      <c r="E1619" s="3">
        <v>150</v>
      </c>
      <c r="F1619" s="3">
        <v>0</v>
      </c>
      <c r="G1619" s="3">
        <v>0</v>
      </c>
      <c r="H1619" s="3">
        <v>150</v>
      </c>
      <c r="I1619" s="7">
        <v>26.8</v>
      </c>
      <c r="J1619">
        <v>2</v>
      </c>
      <c r="K1619" s="13">
        <v>0.3</v>
      </c>
      <c r="L1619" s="8">
        <f t="shared" si="26"/>
        <v>8.0399999999999991</v>
      </c>
    </row>
    <row r="1620" spans="1:12" x14ac:dyDescent="0.25">
      <c r="A1620" t="s">
        <v>0</v>
      </c>
      <c r="B1620" t="s">
        <v>689</v>
      </c>
      <c r="C1620" s="2">
        <v>45383</v>
      </c>
      <c r="D1620" s="2">
        <v>45747</v>
      </c>
      <c r="E1620" s="3">
        <v>518</v>
      </c>
      <c r="F1620" s="3">
        <v>0</v>
      </c>
      <c r="G1620" s="3">
        <v>0</v>
      </c>
      <c r="H1620" s="3">
        <v>518</v>
      </c>
      <c r="I1620" s="7">
        <v>26.799999999999997</v>
      </c>
      <c r="J1620">
        <v>3</v>
      </c>
      <c r="K1620" s="13">
        <v>0.5</v>
      </c>
      <c r="L1620" s="8">
        <f t="shared" si="26"/>
        <v>13.399999999999999</v>
      </c>
    </row>
    <row r="1621" spans="1:12" x14ac:dyDescent="0.25">
      <c r="A1621" t="s">
        <v>0</v>
      </c>
      <c r="B1621" t="s">
        <v>1612</v>
      </c>
      <c r="C1621" s="2">
        <v>45383</v>
      </c>
      <c r="D1621" s="2">
        <v>45747</v>
      </c>
      <c r="E1621" s="3">
        <v>14710</v>
      </c>
      <c r="F1621" s="3">
        <v>0</v>
      </c>
      <c r="G1621" s="3">
        <v>0</v>
      </c>
      <c r="H1621" s="3">
        <v>14710</v>
      </c>
      <c r="I1621" s="7">
        <v>26.48</v>
      </c>
      <c r="J1621">
        <f>VLOOKUP(B1621,[1]Foglio4!$A:$L,12,0)</f>
        <v>4</v>
      </c>
      <c r="K1621" s="13">
        <v>0.6</v>
      </c>
      <c r="L1621" s="8">
        <f t="shared" si="26"/>
        <v>15.888</v>
      </c>
    </row>
    <row r="1622" spans="1:12" x14ac:dyDescent="0.25">
      <c r="A1622" t="s">
        <v>0</v>
      </c>
      <c r="B1622" t="s">
        <v>661</v>
      </c>
      <c r="C1622" s="2">
        <v>45383</v>
      </c>
      <c r="D1622" s="2">
        <v>45747</v>
      </c>
      <c r="E1622" s="3">
        <v>19</v>
      </c>
      <c r="F1622" s="3">
        <v>0</v>
      </c>
      <c r="G1622" s="3">
        <v>0</v>
      </c>
      <c r="H1622" s="3">
        <v>19</v>
      </c>
      <c r="I1622" s="7">
        <v>26.409999999999997</v>
      </c>
      <c r="J1622">
        <v>3</v>
      </c>
      <c r="K1622" s="13">
        <v>0.5</v>
      </c>
      <c r="L1622" s="8">
        <f t="shared" si="26"/>
        <v>13.204999999999998</v>
      </c>
    </row>
    <row r="1623" spans="1:12" x14ac:dyDescent="0.25">
      <c r="A1623" t="s">
        <v>0</v>
      </c>
      <c r="B1623" t="s">
        <v>157</v>
      </c>
      <c r="C1623" s="2">
        <v>45383</v>
      </c>
      <c r="D1623" s="2">
        <v>45747</v>
      </c>
      <c r="E1623" s="3">
        <v>159</v>
      </c>
      <c r="F1623" s="3">
        <v>0</v>
      </c>
      <c r="G1623" s="3">
        <v>0</v>
      </c>
      <c r="H1623" s="3">
        <v>159</v>
      </c>
      <c r="I1623" s="7">
        <v>26.4</v>
      </c>
      <c r="J1623">
        <v>3</v>
      </c>
      <c r="K1623" s="13">
        <v>0.5</v>
      </c>
      <c r="L1623" s="8">
        <f t="shared" si="26"/>
        <v>13.2</v>
      </c>
    </row>
    <row r="1624" spans="1:12" x14ac:dyDescent="0.25">
      <c r="A1624" t="s">
        <v>0</v>
      </c>
      <c r="B1624" t="s">
        <v>473</v>
      </c>
      <c r="C1624" s="2">
        <v>45383</v>
      </c>
      <c r="D1624" s="2">
        <v>45747</v>
      </c>
      <c r="E1624" s="3">
        <v>264</v>
      </c>
      <c r="F1624" s="3">
        <v>0</v>
      </c>
      <c r="G1624" s="3">
        <v>0</v>
      </c>
      <c r="H1624" s="3">
        <v>264</v>
      </c>
      <c r="I1624" s="7">
        <v>26.4</v>
      </c>
      <c r="J1624">
        <v>3</v>
      </c>
      <c r="K1624" s="13">
        <v>0.5</v>
      </c>
      <c r="L1624" s="8">
        <f t="shared" si="26"/>
        <v>13.2</v>
      </c>
    </row>
    <row r="1625" spans="1:12" x14ac:dyDescent="0.25">
      <c r="A1625" t="s">
        <v>0</v>
      </c>
      <c r="B1625" t="s">
        <v>1666</v>
      </c>
      <c r="C1625" s="2">
        <v>45383</v>
      </c>
      <c r="D1625" s="2">
        <v>45747</v>
      </c>
      <c r="E1625" s="3">
        <v>30000</v>
      </c>
      <c r="F1625" s="3">
        <v>0</v>
      </c>
      <c r="G1625" s="3">
        <v>0</v>
      </c>
      <c r="H1625" s="3">
        <v>30000</v>
      </c>
      <c r="I1625" s="7">
        <v>26.1</v>
      </c>
      <c r="J1625">
        <v>2</v>
      </c>
      <c r="K1625" s="13">
        <v>0.3</v>
      </c>
      <c r="L1625" s="8">
        <f t="shared" si="26"/>
        <v>7.83</v>
      </c>
    </row>
    <row r="1626" spans="1:12" x14ac:dyDescent="0.25">
      <c r="A1626" t="s">
        <v>0</v>
      </c>
      <c r="B1626" t="s">
        <v>296</v>
      </c>
      <c r="C1626" s="2">
        <v>45383</v>
      </c>
      <c r="D1626" s="2">
        <v>45747</v>
      </c>
      <c r="E1626" s="3">
        <v>15</v>
      </c>
      <c r="F1626" s="3">
        <v>0</v>
      </c>
      <c r="G1626" s="3">
        <v>0</v>
      </c>
      <c r="H1626" s="3">
        <v>15</v>
      </c>
      <c r="I1626" s="7">
        <v>26.03</v>
      </c>
      <c r="J1626">
        <v>2</v>
      </c>
      <c r="K1626" s="13">
        <v>0.3</v>
      </c>
      <c r="L1626" s="8">
        <f t="shared" si="26"/>
        <v>7.8090000000000002</v>
      </c>
    </row>
    <row r="1627" spans="1:12" x14ac:dyDescent="0.25">
      <c r="A1627" t="s">
        <v>0</v>
      </c>
      <c r="B1627" t="s">
        <v>471</v>
      </c>
      <c r="C1627" s="2">
        <v>45383</v>
      </c>
      <c r="D1627" s="2">
        <v>45747</v>
      </c>
      <c r="E1627" s="3">
        <v>260</v>
      </c>
      <c r="F1627" s="3">
        <v>0</v>
      </c>
      <c r="G1627" s="3">
        <v>0</v>
      </c>
      <c r="H1627" s="3">
        <v>260</v>
      </c>
      <c r="I1627" s="7">
        <v>26</v>
      </c>
      <c r="J1627">
        <v>3</v>
      </c>
      <c r="K1627" s="13">
        <v>0.5</v>
      </c>
      <c r="L1627" s="8">
        <f t="shared" si="26"/>
        <v>13</v>
      </c>
    </row>
    <row r="1628" spans="1:12" x14ac:dyDescent="0.25">
      <c r="A1628" t="s">
        <v>0</v>
      </c>
      <c r="B1628" t="s">
        <v>675</v>
      </c>
      <c r="C1628" s="2">
        <v>45383</v>
      </c>
      <c r="D1628" s="2">
        <v>45747</v>
      </c>
      <c r="E1628" s="3">
        <v>596</v>
      </c>
      <c r="F1628" s="3">
        <v>0</v>
      </c>
      <c r="G1628" s="3">
        <v>0</v>
      </c>
      <c r="H1628" s="3">
        <v>596</v>
      </c>
      <c r="I1628" s="7">
        <v>25.82</v>
      </c>
      <c r="J1628">
        <v>3</v>
      </c>
      <c r="K1628" s="13">
        <v>0.5</v>
      </c>
      <c r="L1628" s="8">
        <f t="shared" si="26"/>
        <v>12.91</v>
      </c>
    </row>
    <row r="1629" spans="1:12" x14ac:dyDescent="0.25">
      <c r="A1629" t="s">
        <v>0</v>
      </c>
      <c r="B1629" t="s">
        <v>1378</v>
      </c>
      <c r="C1629" s="2">
        <v>45383</v>
      </c>
      <c r="D1629" s="2">
        <v>45747</v>
      </c>
      <c r="E1629" s="3">
        <v>4</v>
      </c>
      <c r="F1629" s="3">
        <v>0</v>
      </c>
      <c r="G1629" s="3">
        <v>0</v>
      </c>
      <c r="H1629" s="3">
        <v>4</v>
      </c>
      <c r="I1629" s="7">
        <v>25.62</v>
      </c>
      <c r="J1629">
        <v>3</v>
      </c>
      <c r="K1629" s="13">
        <v>0.5</v>
      </c>
      <c r="L1629" s="8">
        <f t="shared" si="26"/>
        <v>12.81</v>
      </c>
    </row>
    <row r="1630" spans="1:12" x14ac:dyDescent="0.25">
      <c r="A1630" t="s">
        <v>0</v>
      </c>
      <c r="B1630" t="s">
        <v>1379</v>
      </c>
      <c r="C1630" s="2">
        <v>45383</v>
      </c>
      <c r="D1630" s="2">
        <v>45747</v>
      </c>
      <c r="E1630" s="3">
        <v>4</v>
      </c>
      <c r="F1630" s="3">
        <v>0</v>
      </c>
      <c r="G1630" s="3">
        <v>0</v>
      </c>
      <c r="H1630" s="3">
        <v>4</v>
      </c>
      <c r="I1630" s="7">
        <v>25.48</v>
      </c>
      <c r="J1630">
        <v>3</v>
      </c>
      <c r="K1630" s="13">
        <v>0.5</v>
      </c>
      <c r="L1630" s="8">
        <f t="shared" si="26"/>
        <v>12.74</v>
      </c>
    </row>
    <row r="1631" spans="1:12" x14ac:dyDescent="0.25">
      <c r="A1631" t="s">
        <v>0</v>
      </c>
      <c r="B1631" t="s">
        <v>1499</v>
      </c>
      <c r="C1631" s="2">
        <v>45383</v>
      </c>
      <c r="D1631" s="2">
        <v>45747</v>
      </c>
      <c r="E1631" s="4">
        <v>916.4</v>
      </c>
      <c r="F1631" s="3">
        <v>0</v>
      </c>
      <c r="G1631" s="3">
        <v>0</v>
      </c>
      <c r="H1631" s="4">
        <v>916.4</v>
      </c>
      <c r="I1631" s="7">
        <v>25.46</v>
      </c>
      <c r="J1631">
        <f>VLOOKUP(B1631,[1]Foglio4!$A:$L,12,0)</f>
        <v>4</v>
      </c>
      <c r="K1631" s="13">
        <v>0.6</v>
      </c>
      <c r="L1631" s="8">
        <f t="shared" si="26"/>
        <v>15.276</v>
      </c>
    </row>
    <row r="1632" spans="1:12" x14ac:dyDescent="0.25">
      <c r="A1632" t="s">
        <v>0</v>
      </c>
      <c r="B1632" t="s">
        <v>389</v>
      </c>
      <c r="C1632" s="2">
        <v>45383</v>
      </c>
      <c r="D1632" s="2">
        <v>45747</v>
      </c>
      <c r="E1632" s="3">
        <v>1270</v>
      </c>
      <c r="F1632" s="3">
        <v>0</v>
      </c>
      <c r="G1632" s="3">
        <v>0</v>
      </c>
      <c r="H1632" s="3">
        <v>1270</v>
      </c>
      <c r="I1632" s="7">
        <v>25.400000000000002</v>
      </c>
      <c r="J1632">
        <f>VLOOKUP(B1632,[1]Foglio4!$A:$L,12,0)</f>
        <v>4</v>
      </c>
      <c r="K1632" s="13">
        <v>0.6</v>
      </c>
      <c r="L1632" s="8">
        <f t="shared" si="26"/>
        <v>15.24</v>
      </c>
    </row>
    <row r="1633" spans="1:12" x14ac:dyDescent="0.25">
      <c r="A1633" t="s">
        <v>0</v>
      </c>
      <c r="B1633" t="s">
        <v>636</v>
      </c>
      <c r="C1633" s="2">
        <v>45383</v>
      </c>
      <c r="D1633" s="2">
        <v>45747</v>
      </c>
      <c r="E1633" s="3">
        <v>250</v>
      </c>
      <c r="F1633" s="3">
        <v>0</v>
      </c>
      <c r="G1633" s="3">
        <v>0</v>
      </c>
      <c r="H1633" s="3">
        <v>250</v>
      </c>
      <c r="I1633" s="7">
        <v>25</v>
      </c>
      <c r="J1633">
        <v>3</v>
      </c>
      <c r="K1633" s="13">
        <v>0.5</v>
      </c>
      <c r="L1633" s="8">
        <f t="shared" si="26"/>
        <v>12.5</v>
      </c>
    </row>
    <row r="1634" spans="1:12" x14ac:dyDescent="0.25">
      <c r="A1634" t="s">
        <v>0</v>
      </c>
      <c r="B1634" t="s">
        <v>369</v>
      </c>
      <c r="C1634" s="2">
        <v>45383</v>
      </c>
      <c r="D1634" s="2">
        <v>45747</v>
      </c>
      <c r="E1634" s="3">
        <v>1072</v>
      </c>
      <c r="F1634" s="3">
        <v>0</v>
      </c>
      <c r="G1634" s="3">
        <v>0</v>
      </c>
      <c r="H1634" s="3">
        <v>1072</v>
      </c>
      <c r="I1634" s="7">
        <v>24.66</v>
      </c>
      <c r="J1634">
        <f>VLOOKUP(B1634,[1]Foglio4!$A:$L,12,0)</f>
        <v>4</v>
      </c>
      <c r="K1634" s="13">
        <v>0.6</v>
      </c>
      <c r="L1634" s="8">
        <f t="shared" si="26"/>
        <v>14.795999999999999</v>
      </c>
    </row>
    <row r="1635" spans="1:12" x14ac:dyDescent="0.25">
      <c r="A1635" t="s">
        <v>0</v>
      </c>
      <c r="B1635" t="s">
        <v>889</v>
      </c>
      <c r="C1635" s="2">
        <v>45383</v>
      </c>
      <c r="D1635" s="2">
        <v>45747</v>
      </c>
      <c r="E1635" s="3">
        <v>1100</v>
      </c>
      <c r="F1635" s="3">
        <v>0</v>
      </c>
      <c r="G1635" s="3">
        <v>0</v>
      </c>
      <c r="H1635" s="3">
        <v>1100</v>
      </c>
      <c r="I1635" s="7">
        <v>24.27</v>
      </c>
      <c r="J1635">
        <f>VLOOKUP(B1635,[1]Foglio4!$A:$L,12,0)</f>
        <v>4</v>
      </c>
      <c r="K1635" s="13">
        <v>0.6</v>
      </c>
      <c r="L1635" s="8">
        <f t="shared" si="26"/>
        <v>14.561999999999999</v>
      </c>
    </row>
    <row r="1636" spans="1:12" x14ac:dyDescent="0.25">
      <c r="A1636" t="s">
        <v>0</v>
      </c>
      <c r="B1636" t="s">
        <v>1501</v>
      </c>
      <c r="C1636" s="2">
        <v>45383</v>
      </c>
      <c r="D1636" s="2">
        <v>45747</v>
      </c>
      <c r="E1636" s="4">
        <v>861.4</v>
      </c>
      <c r="F1636" s="3">
        <v>0</v>
      </c>
      <c r="G1636" s="3">
        <v>0</v>
      </c>
      <c r="H1636" s="4">
        <v>861.4</v>
      </c>
      <c r="I1636" s="7">
        <v>23.93</v>
      </c>
      <c r="J1636">
        <f>VLOOKUP(B1636,[1]Foglio4!$A:$L,12,0)</f>
        <v>4</v>
      </c>
      <c r="K1636" s="13">
        <v>0.6</v>
      </c>
      <c r="L1636" s="8">
        <f t="shared" si="26"/>
        <v>14.357999999999999</v>
      </c>
    </row>
    <row r="1637" spans="1:12" x14ac:dyDescent="0.25">
      <c r="A1637" t="s">
        <v>0</v>
      </c>
      <c r="B1637" t="s">
        <v>445</v>
      </c>
      <c r="C1637" s="2">
        <v>45383</v>
      </c>
      <c r="D1637" s="2">
        <v>45747</v>
      </c>
      <c r="E1637" s="3">
        <v>19</v>
      </c>
      <c r="F1637" s="3">
        <v>0</v>
      </c>
      <c r="G1637" s="3">
        <v>0</v>
      </c>
      <c r="H1637" s="3">
        <v>19</v>
      </c>
      <c r="I1637" s="7">
        <v>23.42</v>
      </c>
      <c r="J1637">
        <v>2</v>
      </c>
      <c r="K1637" s="13">
        <v>0.3</v>
      </c>
      <c r="L1637" s="8">
        <f t="shared" si="26"/>
        <v>7.0260000000000007</v>
      </c>
    </row>
    <row r="1638" spans="1:12" x14ac:dyDescent="0.25">
      <c r="A1638" t="s">
        <v>0</v>
      </c>
      <c r="B1638" t="s">
        <v>1792</v>
      </c>
      <c r="C1638" s="2">
        <v>45383</v>
      </c>
      <c r="D1638" s="2">
        <v>45747</v>
      </c>
      <c r="E1638" s="3">
        <v>9</v>
      </c>
      <c r="F1638" s="3">
        <v>0</v>
      </c>
      <c r="G1638" s="3">
        <v>0</v>
      </c>
      <c r="H1638" s="3">
        <v>9</v>
      </c>
      <c r="I1638" s="7">
        <v>23.04</v>
      </c>
      <c r="J1638">
        <v>3</v>
      </c>
      <c r="K1638" s="13">
        <v>0.5</v>
      </c>
      <c r="L1638" s="8">
        <f t="shared" si="26"/>
        <v>11.52</v>
      </c>
    </row>
    <row r="1639" spans="1:12" x14ac:dyDescent="0.25">
      <c r="A1639" t="s">
        <v>0</v>
      </c>
      <c r="B1639" t="s">
        <v>1361</v>
      </c>
      <c r="C1639" s="2">
        <v>45383</v>
      </c>
      <c r="D1639" s="2">
        <v>45747</v>
      </c>
      <c r="E1639" s="3">
        <v>2</v>
      </c>
      <c r="F1639" s="3">
        <v>0</v>
      </c>
      <c r="G1639" s="3">
        <v>0</v>
      </c>
      <c r="H1639" s="3">
        <v>2</v>
      </c>
      <c r="I1639" s="7">
        <v>22.7</v>
      </c>
      <c r="J1639">
        <v>2</v>
      </c>
      <c r="K1639" s="13">
        <v>0.3</v>
      </c>
      <c r="L1639" s="8">
        <f t="shared" si="26"/>
        <v>6.81</v>
      </c>
    </row>
    <row r="1640" spans="1:12" x14ac:dyDescent="0.25">
      <c r="A1640" t="s">
        <v>0</v>
      </c>
      <c r="B1640" t="s">
        <v>1804</v>
      </c>
      <c r="C1640" s="2">
        <v>45383</v>
      </c>
      <c r="D1640" s="2">
        <v>45747</v>
      </c>
      <c r="E1640" s="3">
        <v>2</v>
      </c>
      <c r="F1640" s="3">
        <v>0</v>
      </c>
      <c r="G1640" s="3">
        <v>0</v>
      </c>
      <c r="H1640" s="3">
        <v>2</v>
      </c>
      <c r="I1640" s="7">
        <v>22.49</v>
      </c>
      <c r="J1640">
        <v>3</v>
      </c>
      <c r="K1640" s="13">
        <v>0.5</v>
      </c>
      <c r="L1640" s="8">
        <f t="shared" si="26"/>
        <v>11.244999999999999</v>
      </c>
    </row>
    <row r="1641" spans="1:12" x14ac:dyDescent="0.25">
      <c r="A1641" t="s">
        <v>0</v>
      </c>
      <c r="B1641" t="s">
        <v>1327</v>
      </c>
      <c r="C1641" s="2">
        <v>45383</v>
      </c>
      <c r="D1641" s="2">
        <v>45747</v>
      </c>
      <c r="E1641" s="3">
        <v>5</v>
      </c>
      <c r="F1641" s="3">
        <v>0</v>
      </c>
      <c r="G1641" s="3">
        <v>0</v>
      </c>
      <c r="H1641" s="3">
        <v>5</v>
      </c>
      <c r="I1641" s="7">
        <v>22.28</v>
      </c>
      <c r="J1641">
        <v>3</v>
      </c>
      <c r="K1641" s="13">
        <v>0.5</v>
      </c>
      <c r="L1641" s="8">
        <f t="shared" si="26"/>
        <v>11.14</v>
      </c>
    </row>
    <row r="1642" spans="1:12" x14ac:dyDescent="0.25">
      <c r="A1642" t="s">
        <v>0</v>
      </c>
      <c r="B1642" t="s">
        <v>270</v>
      </c>
      <c r="C1642" s="2">
        <v>45383</v>
      </c>
      <c r="D1642" s="2">
        <v>45747</v>
      </c>
      <c r="E1642" s="3">
        <v>1200</v>
      </c>
      <c r="F1642" s="3">
        <v>0</v>
      </c>
      <c r="G1642" s="3">
        <v>0</v>
      </c>
      <c r="H1642" s="3">
        <v>1200</v>
      </c>
      <c r="I1642" s="7">
        <v>21.8</v>
      </c>
      <c r="J1642">
        <f>VLOOKUP(B1642,[1]Foglio4!$A:$L,12,0)</f>
        <v>4</v>
      </c>
      <c r="K1642" s="13">
        <v>0.6</v>
      </c>
      <c r="L1642" s="8">
        <f t="shared" si="26"/>
        <v>13.08</v>
      </c>
    </row>
    <row r="1643" spans="1:12" x14ac:dyDescent="0.25">
      <c r="A1643" t="s">
        <v>0</v>
      </c>
      <c r="B1643" t="s">
        <v>1233</v>
      </c>
      <c r="C1643" s="2">
        <v>45383</v>
      </c>
      <c r="D1643" s="2">
        <v>45747</v>
      </c>
      <c r="E1643" s="3">
        <v>10</v>
      </c>
      <c r="F1643" s="3">
        <v>0</v>
      </c>
      <c r="G1643" s="3">
        <v>0</v>
      </c>
      <c r="H1643" s="3">
        <v>10</v>
      </c>
      <c r="I1643" s="7">
        <v>21.67</v>
      </c>
      <c r="J1643">
        <f>VLOOKUP(B1643,[1]Foglio4!$A:$L,12,0)</f>
        <v>4</v>
      </c>
      <c r="K1643" s="13">
        <v>0.6</v>
      </c>
      <c r="L1643" s="8">
        <f t="shared" si="26"/>
        <v>13.002000000000001</v>
      </c>
    </row>
    <row r="1644" spans="1:12" x14ac:dyDescent="0.25">
      <c r="A1644" t="s">
        <v>0</v>
      </c>
      <c r="B1644" t="s">
        <v>852</v>
      </c>
      <c r="C1644" s="2">
        <v>45383</v>
      </c>
      <c r="D1644" s="2">
        <v>45747</v>
      </c>
      <c r="E1644" s="3">
        <v>5</v>
      </c>
      <c r="F1644" s="3">
        <v>0</v>
      </c>
      <c r="G1644" s="3">
        <v>0</v>
      </c>
      <c r="H1644" s="3">
        <v>5</v>
      </c>
      <c r="I1644" s="7">
        <v>21.51</v>
      </c>
      <c r="J1644">
        <v>3</v>
      </c>
      <c r="K1644" s="13">
        <v>0.5</v>
      </c>
      <c r="L1644" s="8">
        <f t="shared" si="26"/>
        <v>10.755000000000001</v>
      </c>
    </row>
    <row r="1645" spans="1:12" x14ac:dyDescent="0.25">
      <c r="A1645" t="s">
        <v>0</v>
      </c>
      <c r="B1645" t="s">
        <v>705</v>
      </c>
      <c r="C1645" s="2">
        <v>45383</v>
      </c>
      <c r="D1645" s="2">
        <v>45747</v>
      </c>
      <c r="E1645" s="3">
        <v>1653</v>
      </c>
      <c r="F1645" s="3">
        <v>0</v>
      </c>
      <c r="G1645" s="3">
        <v>0</v>
      </c>
      <c r="H1645" s="3">
        <v>1653</v>
      </c>
      <c r="I1645" s="7">
        <v>21.49</v>
      </c>
      <c r="J1645">
        <v>3</v>
      </c>
      <c r="K1645" s="13">
        <v>0.5</v>
      </c>
      <c r="L1645" s="8">
        <f t="shared" si="26"/>
        <v>10.744999999999999</v>
      </c>
    </row>
    <row r="1646" spans="1:12" x14ac:dyDescent="0.25">
      <c r="A1646" t="s">
        <v>0</v>
      </c>
      <c r="B1646" t="s">
        <v>1377</v>
      </c>
      <c r="C1646" s="2">
        <v>45383</v>
      </c>
      <c r="D1646" s="2">
        <v>45747</v>
      </c>
      <c r="E1646" s="3">
        <v>4</v>
      </c>
      <c r="F1646" s="3">
        <v>0</v>
      </c>
      <c r="G1646" s="3">
        <v>0</v>
      </c>
      <c r="H1646" s="3">
        <v>4</v>
      </c>
      <c r="I1646" s="7">
        <v>21.48</v>
      </c>
      <c r="J1646">
        <v>3</v>
      </c>
      <c r="K1646" s="13">
        <v>0.5</v>
      </c>
      <c r="L1646" s="8">
        <f t="shared" si="26"/>
        <v>10.74</v>
      </c>
    </row>
    <row r="1647" spans="1:12" x14ac:dyDescent="0.25">
      <c r="A1647" t="s">
        <v>0</v>
      </c>
      <c r="B1647" t="s">
        <v>1095</v>
      </c>
      <c r="C1647" s="2">
        <v>45383</v>
      </c>
      <c r="D1647" s="2">
        <v>45747</v>
      </c>
      <c r="E1647" s="3">
        <v>8</v>
      </c>
      <c r="F1647" s="3">
        <v>0</v>
      </c>
      <c r="G1647" s="3">
        <v>0</v>
      </c>
      <c r="H1647" s="3">
        <v>8</v>
      </c>
      <c r="I1647" s="7">
        <v>21.37</v>
      </c>
      <c r="J1647">
        <f>VLOOKUP(B1647,[1]Foglio4!$A:$L,12,0)</f>
        <v>4</v>
      </c>
      <c r="K1647" s="13">
        <v>0.6</v>
      </c>
      <c r="L1647" s="8">
        <f t="shared" si="26"/>
        <v>12.822000000000001</v>
      </c>
    </row>
    <row r="1648" spans="1:12" x14ac:dyDescent="0.25">
      <c r="A1648" t="s">
        <v>0</v>
      </c>
      <c r="B1648" t="s">
        <v>162</v>
      </c>
      <c r="C1648" s="2">
        <v>45383</v>
      </c>
      <c r="D1648" s="2">
        <v>45747</v>
      </c>
      <c r="E1648" s="3">
        <v>65</v>
      </c>
      <c r="F1648" s="3">
        <v>0</v>
      </c>
      <c r="G1648" s="3">
        <v>0</v>
      </c>
      <c r="H1648" s="3">
        <v>65</v>
      </c>
      <c r="I1648" s="7">
        <v>21.05</v>
      </c>
      <c r="J1648">
        <f>VLOOKUP(B1648,[1]Foglio4!$A:$L,12,0)</f>
        <v>4</v>
      </c>
      <c r="K1648" s="13">
        <v>0.6</v>
      </c>
      <c r="L1648" s="8">
        <f t="shared" si="26"/>
        <v>12.63</v>
      </c>
    </row>
    <row r="1649" spans="1:12" x14ac:dyDescent="0.25">
      <c r="A1649" t="s">
        <v>0</v>
      </c>
      <c r="B1649" t="s">
        <v>375</v>
      </c>
      <c r="C1649" s="2">
        <v>45383</v>
      </c>
      <c r="D1649" s="2">
        <v>45747</v>
      </c>
      <c r="E1649" s="3">
        <v>900</v>
      </c>
      <c r="F1649" s="3">
        <v>0</v>
      </c>
      <c r="G1649" s="3">
        <v>0</v>
      </c>
      <c r="H1649" s="3">
        <v>900</v>
      </c>
      <c r="I1649" s="7">
        <v>20.82</v>
      </c>
      <c r="J1649">
        <f>VLOOKUP(B1649,[1]Foglio4!$A:$L,12,0)</f>
        <v>4</v>
      </c>
      <c r="K1649" s="13">
        <v>0.6</v>
      </c>
      <c r="L1649" s="8">
        <f t="shared" si="26"/>
        <v>12.491999999999999</v>
      </c>
    </row>
    <row r="1650" spans="1:12" x14ac:dyDescent="0.25">
      <c r="A1650" t="s">
        <v>0</v>
      </c>
      <c r="B1650" t="s">
        <v>607</v>
      </c>
      <c r="C1650" s="2">
        <v>45383</v>
      </c>
      <c r="D1650" s="2">
        <v>45747</v>
      </c>
      <c r="E1650" s="3">
        <v>2400</v>
      </c>
      <c r="F1650" s="3">
        <v>0</v>
      </c>
      <c r="G1650" s="3">
        <v>0</v>
      </c>
      <c r="H1650" s="3">
        <v>2400</v>
      </c>
      <c r="I1650" s="7">
        <v>20.660000000000004</v>
      </c>
      <c r="J1650">
        <v>3</v>
      </c>
      <c r="K1650" s="13">
        <v>0.5</v>
      </c>
      <c r="L1650" s="8">
        <f t="shared" si="26"/>
        <v>10.330000000000002</v>
      </c>
    </row>
    <row r="1651" spans="1:12" x14ac:dyDescent="0.25">
      <c r="A1651" t="s">
        <v>0</v>
      </c>
      <c r="B1651" t="s">
        <v>1784</v>
      </c>
      <c r="C1651" s="2">
        <v>45383</v>
      </c>
      <c r="D1651" s="2">
        <v>45747</v>
      </c>
      <c r="E1651" s="3">
        <v>2</v>
      </c>
      <c r="F1651" s="3">
        <v>0</v>
      </c>
      <c r="G1651" s="3">
        <v>0</v>
      </c>
      <c r="H1651" s="3">
        <v>2</v>
      </c>
      <c r="I1651" s="7">
        <v>20.62</v>
      </c>
      <c r="J1651">
        <v>3</v>
      </c>
      <c r="K1651" s="13">
        <v>0.5</v>
      </c>
      <c r="L1651" s="8">
        <f t="shared" si="26"/>
        <v>10.31</v>
      </c>
    </row>
    <row r="1652" spans="1:12" x14ac:dyDescent="0.25">
      <c r="A1652" t="s">
        <v>0</v>
      </c>
      <c r="B1652" t="s">
        <v>1777</v>
      </c>
      <c r="C1652" s="2">
        <v>45383</v>
      </c>
      <c r="D1652" s="2">
        <v>45747</v>
      </c>
      <c r="E1652" s="3">
        <v>2</v>
      </c>
      <c r="F1652" s="3">
        <v>0</v>
      </c>
      <c r="G1652" s="3">
        <v>0</v>
      </c>
      <c r="H1652" s="3">
        <v>2</v>
      </c>
      <c r="I1652" s="7">
        <v>20.56</v>
      </c>
      <c r="J1652">
        <v>2</v>
      </c>
      <c r="K1652" s="13">
        <v>0.3</v>
      </c>
      <c r="L1652" s="8">
        <f t="shared" si="26"/>
        <v>6.1679999999999993</v>
      </c>
    </row>
    <row r="1653" spans="1:12" x14ac:dyDescent="0.25">
      <c r="A1653" t="s">
        <v>0</v>
      </c>
      <c r="B1653" t="s">
        <v>1661</v>
      </c>
      <c r="C1653" s="2">
        <v>45383</v>
      </c>
      <c r="D1653" s="2">
        <v>45747</v>
      </c>
      <c r="E1653" s="3">
        <v>11606</v>
      </c>
      <c r="F1653" s="3">
        <v>0</v>
      </c>
      <c r="G1653" s="3">
        <v>0</v>
      </c>
      <c r="H1653" s="3">
        <v>11606</v>
      </c>
      <c r="I1653" s="7">
        <v>20.54</v>
      </c>
      <c r="J1653">
        <f>VLOOKUP(B1653,[1]Foglio4!$A:$L,12,0)</f>
        <v>4</v>
      </c>
      <c r="K1653" s="13">
        <v>0.6</v>
      </c>
      <c r="L1653" s="8">
        <f t="shared" si="26"/>
        <v>12.324</v>
      </c>
    </row>
    <row r="1654" spans="1:12" x14ac:dyDescent="0.25">
      <c r="A1654" t="s">
        <v>0</v>
      </c>
      <c r="B1654" t="s">
        <v>509</v>
      </c>
      <c r="C1654" s="2">
        <v>45383</v>
      </c>
      <c r="D1654" s="2">
        <v>45747</v>
      </c>
      <c r="E1654" s="3">
        <v>150</v>
      </c>
      <c r="F1654" s="3">
        <v>0</v>
      </c>
      <c r="G1654" s="3">
        <v>0</v>
      </c>
      <c r="H1654" s="3">
        <v>150</v>
      </c>
      <c r="I1654" s="7">
        <v>20.459999999999997</v>
      </c>
      <c r="J1654">
        <v>3</v>
      </c>
      <c r="K1654" s="13">
        <v>0.5</v>
      </c>
      <c r="L1654" s="8">
        <f t="shared" si="26"/>
        <v>10.229999999999999</v>
      </c>
    </row>
    <row r="1655" spans="1:12" x14ac:dyDescent="0.25">
      <c r="A1655" t="s">
        <v>0</v>
      </c>
      <c r="B1655" t="s">
        <v>1349</v>
      </c>
      <c r="C1655" s="2">
        <v>45383</v>
      </c>
      <c r="D1655" s="2">
        <v>45747</v>
      </c>
      <c r="E1655" s="3">
        <v>2</v>
      </c>
      <c r="F1655" s="3">
        <v>0</v>
      </c>
      <c r="G1655" s="3">
        <v>0</v>
      </c>
      <c r="H1655" s="3">
        <v>2</v>
      </c>
      <c r="I1655" s="7">
        <v>20.02</v>
      </c>
      <c r="J1655">
        <v>3</v>
      </c>
      <c r="K1655" s="13">
        <v>0.5</v>
      </c>
      <c r="L1655" s="8">
        <f t="shared" si="26"/>
        <v>10.01</v>
      </c>
    </row>
    <row r="1656" spans="1:12" x14ac:dyDescent="0.25">
      <c r="A1656" t="s">
        <v>0</v>
      </c>
      <c r="B1656" t="s">
        <v>546</v>
      </c>
      <c r="C1656" s="2">
        <v>45383</v>
      </c>
      <c r="D1656" s="2">
        <v>45747</v>
      </c>
      <c r="E1656" s="3">
        <v>10000</v>
      </c>
      <c r="F1656" s="3">
        <v>0</v>
      </c>
      <c r="G1656" s="3">
        <v>0</v>
      </c>
      <c r="H1656" s="3">
        <v>10000</v>
      </c>
      <c r="I1656" s="7">
        <v>20</v>
      </c>
      <c r="J1656">
        <v>3</v>
      </c>
      <c r="K1656" s="13">
        <v>0.5</v>
      </c>
      <c r="L1656" s="8">
        <f t="shared" si="26"/>
        <v>10</v>
      </c>
    </row>
    <row r="1657" spans="1:12" x14ac:dyDescent="0.25">
      <c r="A1657" t="s">
        <v>0</v>
      </c>
      <c r="B1657" t="s">
        <v>946</v>
      </c>
      <c r="C1657" s="2">
        <v>45383</v>
      </c>
      <c r="D1657" s="2">
        <v>45747</v>
      </c>
      <c r="E1657" s="3">
        <v>400</v>
      </c>
      <c r="F1657" s="3">
        <v>0</v>
      </c>
      <c r="G1657" s="3">
        <v>0</v>
      </c>
      <c r="H1657" s="3">
        <v>400</v>
      </c>
      <c r="I1657" s="7">
        <v>20</v>
      </c>
      <c r="J1657">
        <f>VLOOKUP(B1657,[1]Foglio4!$A:$L,12,0)</f>
        <v>4</v>
      </c>
      <c r="K1657" s="13">
        <v>0.6</v>
      </c>
      <c r="L1657" s="8">
        <f t="shared" si="26"/>
        <v>12</v>
      </c>
    </row>
    <row r="1658" spans="1:12" x14ac:dyDescent="0.25">
      <c r="A1658" t="s">
        <v>0</v>
      </c>
      <c r="B1658" t="s">
        <v>1774</v>
      </c>
      <c r="C1658" s="2">
        <v>45383</v>
      </c>
      <c r="D1658" s="2">
        <v>45747</v>
      </c>
      <c r="E1658" s="3">
        <v>2</v>
      </c>
      <c r="F1658" s="3">
        <v>0</v>
      </c>
      <c r="G1658" s="3">
        <v>0</v>
      </c>
      <c r="H1658" s="3">
        <v>2</v>
      </c>
      <c r="I1658" s="7">
        <v>19.940000000000001</v>
      </c>
      <c r="J1658">
        <v>2</v>
      </c>
      <c r="K1658" s="13">
        <v>0.3</v>
      </c>
      <c r="L1658" s="8">
        <f t="shared" si="26"/>
        <v>5.9820000000000002</v>
      </c>
    </row>
    <row r="1659" spans="1:12" x14ac:dyDescent="0.25">
      <c r="A1659" t="s">
        <v>0</v>
      </c>
      <c r="B1659" t="s">
        <v>920</v>
      </c>
      <c r="C1659" s="2">
        <v>45383</v>
      </c>
      <c r="D1659" s="2">
        <v>45747</v>
      </c>
      <c r="E1659" s="3">
        <v>176</v>
      </c>
      <c r="F1659" s="3">
        <v>0</v>
      </c>
      <c r="G1659" s="3">
        <v>0</v>
      </c>
      <c r="H1659" s="3">
        <v>176</v>
      </c>
      <c r="I1659" s="7">
        <v>19.86</v>
      </c>
      <c r="J1659">
        <f>VLOOKUP(B1659,[1]Foglio4!$A:$L,12,0)</f>
        <v>4</v>
      </c>
      <c r="K1659" s="13">
        <v>0.6</v>
      </c>
      <c r="L1659" s="8">
        <f t="shared" si="26"/>
        <v>11.915999999999999</v>
      </c>
    </row>
    <row r="1660" spans="1:12" x14ac:dyDescent="0.25">
      <c r="A1660" t="s">
        <v>0</v>
      </c>
      <c r="B1660" t="s">
        <v>297</v>
      </c>
      <c r="C1660" s="2">
        <v>45383</v>
      </c>
      <c r="D1660" s="2">
        <v>45747</v>
      </c>
      <c r="E1660" s="3">
        <v>11</v>
      </c>
      <c r="F1660" s="3">
        <v>0</v>
      </c>
      <c r="G1660" s="3">
        <v>0</v>
      </c>
      <c r="H1660" s="3">
        <v>11</v>
      </c>
      <c r="I1660" s="7">
        <v>19.09</v>
      </c>
      <c r="J1660">
        <v>2</v>
      </c>
      <c r="K1660" s="13">
        <v>0.3</v>
      </c>
      <c r="L1660" s="8">
        <f t="shared" si="26"/>
        <v>5.7269999999999994</v>
      </c>
    </row>
    <row r="1661" spans="1:12" x14ac:dyDescent="0.25">
      <c r="A1661" t="s">
        <v>0</v>
      </c>
      <c r="B1661" t="s">
        <v>1187</v>
      </c>
      <c r="C1661" s="2">
        <v>45383</v>
      </c>
      <c r="D1661" s="2">
        <v>45747</v>
      </c>
      <c r="E1661" s="3">
        <v>3</v>
      </c>
      <c r="F1661" s="3">
        <v>0</v>
      </c>
      <c r="G1661" s="3">
        <v>0</v>
      </c>
      <c r="H1661" s="3">
        <v>3</v>
      </c>
      <c r="I1661" s="7">
        <v>18.8</v>
      </c>
      <c r="J1661">
        <f>VLOOKUP(B1661,[1]Foglio4!$A:$L,12,0)</f>
        <v>4</v>
      </c>
      <c r="K1661" s="13">
        <v>0.6</v>
      </c>
      <c r="L1661" s="8">
        <f t="shared" si="26"/>
        <v>11.28</v>
      </c>
    </row>
    <row r="1662" spans="1:12" x14ac:dyDescent="0.25">
      <c r="A1662" t="s">
        <v>0</v>
      </c>
      <c r="B1662" t="s">
        <v>326</v>
      </c>
      <c r="C1662" s="2">
        <v>45383</v>
      </c>
      <c r="D1662" s="2">
        <v>45747</v>
      </c>
      <c r="E1662" s="3">
        <v>955</v>
      </c>
      <c r="F1662" s="3">
        <v>0</v>
      </c>
      <c r="G1662" s="3">
        <v>0</v>
      </c>
      <c r="H1662" s="3">
        <v>955</v>
      </c>
      <c r="I1662" s="7">
        <v>18.79</v>
      </c>
      <c r="J1662">
        <f>VLOOKUP(B1662,[1]Foglio4!$A:$L,12,0)</f>
        <v>4</v>
      </c>
      <c r="K1662" s="13">
        <v>0.6</v>
      </c>
      <c r="L1662" s="8">
        <f t="shared" si="26"/>
        <v>11.273999999999999</v>
      </c>
    </row>
    <row r="1663" spans="1:12" x14ac:dyDescent="0.25">
      <c r="A1663" t="s">
        <v>0</v>
      </c>
      <c r="B1663" t="s">
        <v>1295</v>
      </c>
      <c r="C1663" s="2">
        <v>45383</v>
      </c>
      <c r="D1663" s="2">
        <v>45747</v>
      </c>
      <c r="E1663" s="3">
        <v>2</v>
      </c>
      <c r="F1663" s="3">
        <v>0</v>
      </c>
      <c r="G1663" s="3">
        <v>0</v>
      </c>
      <c r="H1663" s="3">
        <v>2</v>
      </c>
      <c r="I1663" s="7">
        <v>18.7</v>
      </c>
      <c r="J1663">
        <v>3</v>
      </c>
      <c r="K1663" s="13">
        <v>0.5</v>
      </c>
      <c r="L1663" s="8">
        <f t="shared" si="26"/>
        <v>9.35</v>
      </c>
    </row>
    <row r="1664" spans="1:12" x14ac:dyDescent="0.25">
      <c r="A1664" t="s">
        <v>0</v>
      </c>
      <c r="B1664" t="s">
        <v>1586</v>
      </c>
      <c r="C1664" s="2">
        <v>45383</v>
      </c>
      <c r="D1664" s="2">
        <v>45747</v>
      </c>
      <c r="E1664" s="4">
        <v>1</v>
      </c>
      <c r="F1664" s="4">
        <v>0</v>
      </c>
      <c r="G1664" s="4">
        <v>0</v>
      </c>
      <c r="H1664" s="4">
        <v>1</v>
      </c>
      <c r="I1664" s="7">
        <v>18.5</v>
      </c>
      <c r="J1664">
        <v>2</v>
      </c>
      <c r="K1664" s="13">
        <v>0.3</v>
      </c>
      <c r="L1664" s="8">
        <f t="shared" si="26"/>
        <v>5.55</v>
      </c>
    </row>
    <row r="1665" spans="1:12" x14ac:dyDescent="0.25">
      <c r="A1665" t="s">
        <v>0</v>
      </c>
      <c r="B1665" t="s">
        <v>800</v>
      </c>
      <c r="C1665" s="2">
        <v>45383</v>
      </c>
      <c r="D1665" s="2">
        <v>45747</v>
      </c>
      <c r="E1665" s="3">
        <v>20</v>
      </c>
      <c r="F1665" s="3">
        <v>0</v>
      </c>
      <c r="G1665" s="3">
        <v>0</v>
      </c>
      <c r="H1665" s="3">
        <v>20</v>
      </c>
      <c r="I1665" s="7">
        <v>18.489999999999998</v>
      </c>
      <c r="J1665">
        <v>3</v>
      </c>
      <c r="K1665" s="13">
        <v>0.5</v>
      </c>
      <c r="L1665" s="8">
        <f t="shared" si="26"/>
        <v>9.2449999999999992</v>
      </c>
    </row>
    <row r="1666" spans="1:12" x14ac:dyDescent="0.25">
      <c r="A1666" t="s">
        <v>0</v>
      </c>
      <c r="B1666" t="s">
        <v>1348</v>
      </c>
      <c r="C1666" s="2">
        <v>45383</v>
      </c>
      <c r="D1666" s="2">
        <v>45747</v>
      </c>
      <c r="E1666" s="3">
        <v>1</v>
      </c>
      <c r="F1666" s="3">
        <v>0</v>
      </c>
      <c r="G1666" s="3">
        <v>0</v>
      </c>
      <c r="H1666" s="3">
        <v>1</v>
      </c>
      <c r="I1666" s="7">
        <v>18.14</v>
      </c>
      <c r="J1666">
        <v>3</v>
      </c>
      <c r="K1666" s="13">
        <v>0.5</v>
      </c>
      <c r="L1666" s="8">
        <f t="shared" si="26"/>
        <v>9.07</v>
      </c>
    </row>
    <row r="1667" spans="1:12" x14ac:dyDescent="0.25">
      <c r="A1667" t="s">
        <v>0</v>
      </c>
      <c r="B1667" t="s">
        <v>1296</v>
      </c>
      <c r="C1667" s="2">
        <v>45383</v>
      </c>
      <c r="D1667" s="2">
        <v>45747</v>
      </c>
      <c r="E1667" s="3">
        <v>2</v>
      </c>
      <c r="F1667" s="3">
        <v>0</v>
      </c>
      <c r="G1667" s="3">
        <v>0</v>
      </c>
      <c r="H1667" s="3">
        <v>2</v>
      </c>
      <c r="I1667" s="7">
        <v>18.13</v>
      </c>
      <c r="J1667">
        <v>3</v>
      </c>
      <c r="K1667" s="13">
        <v>0.5</v>
      </c>
      <c r="L1667" s="8">
        <f t="shared" si="26"/>
        <v>9.0649999999999995</v>
      </c>
    </row>
    <row r="1668" spans="1:12" x14ac:dyDescent="0.25">
      <c r="A1668" t="s">
        <v>0</v>
      </c>
      <c r="B1668" t="s">
        <v>1403</v>
      </c>
      <c r="C1668" s="2">
        <v>45383</v>
      </c>
      <c r="D1668" s="2">
        <v>45747</v>
      </c>
      <c r="E1668" s="3">
        <v>19</v>
      </c>
      <c r="F1668" s="3">
        <v>0</v>
      </c>
      <c r="G1668" s="3">
        <v>0</v>
      </c>
      <c r="H1668" s="3">
        <v>19</v>
      </c>
      <c r="I1668" s="7">
        <v>18.07</v>
      </c>
      <c r="J1668">
        <f>VLOOKUP(B1668,[1]Foglio4!$A:$L,12,0)</f>
        <v>4</v>
      </c>
      <c r="K1668" s="13">
        <v>0.6</v>
      </c>
      <c r="L1668" s="8">
        <f t="shared" si="26"/>
        <v>10.842000000000001</v>
      </c>
    </row>
    <row r="1669" spans="1:12" x14ac:dyDescent="0.25">
      <c r="A1669" t="s">
        <v>0</v>
      </c>
      <c r="B1669" t="s">
        <v>1799</v>
      </c>
      <c r="C1669" s="2">
        <v>45383</v>
      </c>
      <c r="D1669" s="2">
        <v>45747</v>
      </c>
      <c r="E1669" s="3">
        <v>2</v>
      </c>
      <c r="F1669" s="3">
        <v>0</v>
      </c>
      <c r="G1669" s="3">
        <v>0</v>
      </c>
      <c r="H1669" s="3">
        <v>2</v>
      </c>
      <c r="I1669" s="7">
        <v>17.98</v>
      </c>
      <c r="J1669">
        <v>2</v>
      </c>
      <c r="K1669" s="13">
        <v>0.3</v>
      </c>
      <c r="L1669" s="8">
        <f t="shared" si="26"/>
        <v>5.3940000000000001</v>
      </c>
    </row>
    <row r="1670" spans="1:12" x14ac:dyDescent="0.25">
      <c r="A1670" t="s">
        <v>0</v>
      </c>
      <c r="B1670" t="s">
        <v>1387</v>
      </c>
      <c r="C1670" s="2">
        <v>45383</v>
      </c>
      <c r="D1670" s="2">
        <v>45747</v>
      </c>
      <c r="E1670" s="3">
        <v>4</v>
      </c>
      <c r="F1670" s="3">
        <v>0</v>
      </c>
      <c r="G1670" s="3">
        <v>0</v>
      </c>
      <c r="H1670" s="3">
        <v>4</v>
      </c>
      <c r="I1670" s="7">
        <v>17.88</v>
      </c>
      <c r="J1670">
        <v>3</v>
      </c>
      <c r="K1670" s="13">
        <v>0.5</v>
      </c>
      <c r="L1670" s="8">
        <f t="shared" si="26"/>
        <v>8.94</v>
      </c>
    </row>
    <row r="1671" spans="1:12" x14ac:dyDescent="0.25">
      <c r="A1671" t="s">
        <v>0</v>
      </c>
      <c r="B1671" t="s">
        <v>1613</v>
      </c>
      <c r="C1671" s="2">
        <v>45383</v>
      </c>
      <c r="D1671" s="2">
        <v>45747</v>
      </c>
      <c r="E1671" s="3">
        <v>4046</v>
      </c>
      <c r="F1671" s="3">
        <v>0</v>
      </c>
      <c r="G1671" s="3">
        <v>0</v>
      </c>
      <c r="H1671" s="3">
        <v>4046</v>
      </c>
      <c r="I1671" s="7">
        <v>17.8</v>
      </c>
      <c r="J1671">
        <f>VLOOKUP(B1671,[1]Foglio4!$A:$L,12,0)</f>
        <v>4</v>
      </c>
      <c r="K1671" s="13">
        <v>0.6</v>
      </c>
      <c r="L1671" s="8">
        <f t="shared" si="26"/>
        <v>10.68</v>
      </c>
    </row>
    <row r="1672" spans="1:12" x14ac:dyDescent="0.25">
      <c r="A1672" t="s">
        <v>0</v>
      </c>
      <c r="B1672" t="s">
        <v>340</v>
      </c>
      <c r="C1672" s="2">
        <v>45383</v>
      </c>
      <c r="D1672" s="2">
        <v>45747</v>
      </c>
      <c r="E1672" s="3">
        <v>800</v>
      </c>
      <c r="F1672" s="3">
        <v>0</v>
      </c>
      <c r="G1672" s="3">
        <v>0</v>
      </c>
      <c r="H1672" s="3">
        <v>800</v>
      </c>
      <c r="I1672" s="7">
        <v>17.579999999999998</v>
      </c>
      <c r="J1672">
        <v>3</v>
      </c>
      <c r="K1672" s="13">
        <v>0.5</v>
      </c>
      <c r="L1672" s="8">
        <f t="shared" si="26"/>
        <v>8.7899999999999991</v>
      </c>
    </row>
    <row r="1673" spans="1:12" x14ac:dyDescent="0.25">
      <c r="A1673" t="s">
        <v>0</v>
      </c>
      <c r="B1673" t="s">
        <v>1801</v>
      </c>
      <c r="C1673" s="2">
        <v>45383</v>
      </c>
      <c r="D1673" s="2">
        <v>45747</v>
      </c>
      <c r="E1673" s="3">
        <v>2</v>
      </c>
      <c r="F1673" s="3">
        <v>0</v>
      </c>
      <c r="G1673" s="3">
        <v>0</v>
      </c>
      <c r="H1673" s="3">
        <v>2</v>
      </c>
      <c r="I1673" s="7">
        <v>17.399999999999999</v>
      </c>
      <c r="J1673">
        <v>3</v>
      </c>
      <c r="K1673" s="13">
        <v>0.5</v>
      </c>
      <c r="L1673" s="8">
        <f t="shared" si="26"/>
        <v>8.6999999999999993</v>
      </c>
    </row>
    <row r="1674" spans="1:12" x14ac:dyDescent="0.25">
      <c r="A1674" t="s">
        <v>0</v>
      </c>
      <c r="B1674" t="s">
        <v>41</v>
      </c>
      <c r="C1674" s="2">
        <v>45383</v>
      </c>
      <c r="D1674" s="2">
        <v>45747</v>
      </c>
      <c r="E1674" s="3">
        <v>100</v>
      </c>
      <c r="F1674" s="3">
        <v>0</v>
      </c>
      <c r="G1674" s="3">
        <v>0</v>
      </c>
      <c r="H1674" s="3">
        <v>100</v>
      </c>
      <c r="I1674" s="7">
        <v>17.37</v>
      </c>
      <c r="J1674">
        <v>3</v>
      </c>
      <c r="K1674" s="13">
        <v>0.5</v>
      </c>
      <c r="L1674" s="8">
        <f t="shared" si="26"/>
        <v>8.6850000000000005</v>
      </c>
    </row>
    <row r="1675" spans="1:12" x14ac:dyDescent="0.25">
      <c r="A1675" t="s">
        <v>0</v>
      </c>
      <c r="B1675" t="s">
        <v>25</v>
      </c>
      <c r="C1675" s="2">
        <v>45383</v>
      </c>
      <c r="D1675" s="2">
        <v>45747</v>
      </c>
      <c r="E1675" s="3">
        <v>100</v>
      </c>
      <c r="F1675" s="3">
        <v>0</v>
      </c>
      <c r="G1675" s="3">
        <v>0</v>
      </c>
      <c r="H1675" s="3">
        <v>100</v>
      </c>
      <c r="I1675" s="7">
        <v>17.37</v>
      </c>
      <c r="J1675">
        <f>VLOOKUP(B1675,[1]Foglio4!$A:$L,12,0)</f>
        <v>4</v>
      </c>
      <c r="K1675" s="13">
        <v>0.6</v>
      </c>
      <c r="L1675" s="8">
        <f t="shared" ref="L1675:L1738" si="27">+K1675*I1675</f>
        <v>10.422000000000001</v>
      </c>
    </row>
    <row r="1676" spans="1:12" x14ac:dyDescent="0.25">
      <c r="A1676" t="s">
        <v>0</v>
      </c>
      <c r="B1676" t="s">
        <v>1260</v>
      </c>
      <c r="C1676" s="2">
        <v>45383</v>
      </c>
      <c r="D1676" s="2">
        <v>45747</v>
      </c>
      <c r="E1676" s="3">
        <v>6</v>
      </c>
      <c r="F1676" s="3">
        <v>0</v>
      </c>
      <c r="G1676" s="3">
        <v>0</v>
      </c>
      <c r="H1676" s="3">
        <v>6</v>
      </c>
      <c r="I1676" s="7">
        <v>17.190000000000001</v>
      </c>
      <c r="J1676">
        <f>VLOOKUP(B1676,[1]Foglio4!$A:$L,12,0)</f>
        <v>4</v>
      </c>
      <c r="K1676" s="13">
        <v>0.6</v>
      </c>
      <c r="L1676" s="8">
        <f t="shared" si="27"/>
        <v>10.314</v>
      </c>
    </row>
    <row r="1677" spans="1:12" x14ac:dyDescent="0.25">
      <c r="A1677" t="s">
        <v>0</v>
      </c>
      <c r="B1677" t="s">
        <v>1775</v>
      </c>
      <c r="C1677" s="2">
        <v>45383</v>
      </c>
      <c r="D1677" s="2">
        <v>45747</v>
      </c>
      <c r="E1677" s="3">
        <v>2</v>
      </c>
      <c r="F1677" s="3">
        <v>0</v>
      </c>
      <c r="G1677" s="3">
        <v>0</v>
      </c>
      <c r="H1677" s="3">
        <v>2</v>
      </c>
      <c r="I1677" s="7">
        <v>17.100000000000001</v>
      </c>
      <c r="J1677">
        <v>2</v>
      </c>
      <c r="K1677" s="13">
        <v>0.3</v>
      </c>
      <c r="L1677" s="8">
        <f t="shared" si="27"/>
        <v>5.13</v>
      </c>
    </row>
    <row r="1678" spans="1:12" x14ac:dyDescent="0.25">
      <c r="A1678" t="s">
        <v>0</v>
      </c>
      <c r="B1678" t="s">
        <v>1806</v>
      </c>
      <c r="C1678" s="2">
        <v>45383</v>
      </c>
      <c r="D1678" s="2">
        <v>45747</v>
      </c>
      <c r="E1678" s="3">
        <v>10</v>
      </c>
      <c r="F1678" s="3">
        <v>0</v>
      </c>
      <c r="G1678" s="3">
        <v>0</v>
      </c>
      <c r="H1678" s="3">
        <v>10</v>
      </c>
      <c r="I1678" s="7">
        <v>16.899999999999999</v>
      </c>
      <c r="J1678">
        <f>VLOOKUP(B1678,[1]Foglio4!$A:$L,12,0)</f>
        <v>4</v>
      </c>
      <c r="K1678" s="13">
        <v>0.6</v>
      </c>
      <c r="L1678" s="8">
        <f t="shared" si="27"/>
        <v>10.139999999999999</v>
      </c>
    </row>
    <row r="1679" spans="1:12" x14ac:dyDescent="0.25">
      <c r="A1679" t="s">
        <v>0</v>
      </c>
      <c r="B1679" t="s">
        <v>1721</v>
      </c>
      <c r="C1679" s="2">
        <v>45383</v>
      </c>
      <c r="D1679" s="2">
        <v>45747</v>
      </c>
      <c r="E1679" s="3">
        <v>5</v>
      </c>
      <c r="F1679" s="3">
        <v>0</v>
      </c>
      <c r="G1679" s="3">
        <v>0</v>
      </c>
      <c r="H1679" s="3">
        <v>5</v>
      </c>
      <c r="I1679" s="7">
        <v>16.850000000000001</v>
      </c>
      <c r="J1679">
        <f>VLOOKUP(B1679,[1]Foglio4!$A:$L,12,0)</f>
        <v>4</v>
      </c>
      <c r="K1679" s="13">
        <v>0.6</v>
      </c>
      <c r="L1679" s="8">
        <f t="shared" si="27"/>
        <v>10.110000000000001</v>
      </c>
    </row>
    <row r="1680" spans="1:12" x14ac:dyDescent="0.25">
      <c r="A1680" t="s">
        <v>0</v>
      </c>
      <c r="B1680" t="s">
        <v>1308</v>
      </c>
      <c r="C1680" s="2">
        <v>45383</v>
      </c>
      <c r="D1680" s="2">
        <v>45747</v>
      </c>
      <c r="E1680" s="3">
        <v>709</v>
      </c>
      <c r="F1680" s="3">
        <v>0</v>
      </c>
      <c r="G1680" s="3">
        <v>0</v>
      </c>
      <c r="H1680" s="3">
        <v>709</v>
      </c>
      <c r="I1680" s="7">
        <v>16.48</v>
      </c>
      <c r="J1680">
        <v>3</v>
      </c>
      <c r="K1680" s="13">
        <v>0.5</v>
      </c>
      <c r="L1680" s="8">
        <f t="shared" si="27"/>
        <v>8.24</v>
      </c>
    </row>
    <row r="1681" spans="1:12" x14ac:dyDescent="0.25">
      <c r="A1681" t="s">
        <v>0</v>
      </c>
      <c r="B1681" t="s">
        <v>1058</v>
      </c>
      <c r="C1681" s="2">
        <v>45383</v>
      </c>
      <c r="D1681" s="2">
        <v>45747</v>
      </c>
      <c r="E1681" s="3">
        <v>20</v>
      </c>
      <c r="F1681" s="3">
        <v>0</v>
      </c>
      <c r="G1681" s="3">
        <v>0</v>
      </c>
      <c r="H1681" s="3">
        <v>20</v>
      </c>
      <c r="I1681" s="7">
        <v>16.399999999999999</v>
      </c>
      <c r="J1681">
        <v>3</v>
      </c>
      <c r="K1681" s="13">
        <v>0.5</v>
      </c>
      <c r="L1681" s="8">
        <f t="shared" si="27"/>
        <v>8.1999999999999993</v>
      </c>
    </row>
    <row r="1682" spans="1:12" x14ac:dyDescent="0.25">
      <c r="A1682" t="s">
        <v>0</v>
      </c>
      <c r="B1682" t="s">
        <v>1701</v>
      </c>
      <c r="C1682" s="2">
        <v>45383</v>
      </c>
      <c r="D1682" s="2">
        <v>45747</v>
      </c>
      <c r="E1682" s="3">
        <v>1500</v>
      </c>
      <c r="F1682" s="3">
        <v>0</v>
      </c>
      <c r="G1682" s="3">
        <v>0</v>
      </c>
      <c r="H1682" s="3">
        <v>1500</v>
      </c>
      <c r="I1682" s="7">
        <v>16.350000000000001</v>
      </c>
      <c r="J1682">
        <f>VLOOKUP(B1682,[1]Foglio4!$A:$L,12,0)</f>
        <v>4</v>
      </c>
      <c r="K1682" s="13">
        <v>0.6</v>
      </c>
      <c r="L1682" s="8">
        <f t="shared" si="27"/>
        <v>9.81</v>
      </c>
    </row>
    <row r="1683" spans="1:12" x14ac:dyDescent="0.25">
      <c r="A1683" t="s">
        <v>0</v>
      </c>
      <c r="B1683" t="s">
        <v>1773</v>
      </c>
      <c r="C1683" s="2">
        <v>45383</v>
      </c>
      <c r="D1683" s="2">
        <v>45747</v>
      </c>
      <c r="E1683" s="3">
        <v>1</v>
      </c>
      <c r="F1683" s="3">
        <v>0</v>
      </c>
      <c r="G1683" s="3">
        <v>0</v>
      </c>
      <c r="H1683" s="3">
        <v>1</v>
      </c>
      <c r="I1683" s="7">
        <v>16.27</v>
      </c>
      <c r="J1683">
        <v>2</v>
      </c>
      <c r="K1683" s="13">
        <v>0.3</v>
      </c>
      <c r="L1683" s="8">
        <f t="shared" si="27"/>
        <v>4.8809999999999993</v>
      </c>
    </row>
    <row r="1684" spans="1:12" x14ac:dyDescent="0.25">
      <c r="A1684" t="s">
        <v>0</v>
      </c>
      <c r="B1684" t="s">
        <v>1776</v>
      </c>
      <c r="C1684" s="2">
        <v>45383</v>
      </c>
      <c r="D1684" s="2">
        <v>45747</v>
      </c>
      <c r="E1684" s="3">
        <v>2</v>
      </c>
      <c r="F1684" s="3">
        <v>0</v>
      </c>
      <c r="G1684" s="3">
        <v>0</v>
      </c>
      <c r="H1684" s="3">
        <v>2</v>
      </c>
      <c r="I1684" s="7">
        <v>16.260000000000002</v>
      </c>
      <c r="J1684">
        <v>2</v>
      </c>
      <c r="K1684" s="13">
        <v>0.3</v>
      </c>
      <c r="L1684" s="8">
        <f t="shared" si="27"/>
        <v>4.8780000000000001</v>
      </c>
    </row>
    <row r="1685" spans="1:12" x14ac:dyDescent="0.25">
      <c r="A1685" t="s">
        <v>0</v>
      </c>
      <c r="B1685" t="s">
        <v>155</v>
      </c>
      <c r="C1685" s="2">
        <v>45383</v>
      </c>
      <c r="D1685" s="2">
        <v>45747</v>
      </c>
      <c r="E1685" s="3">
        <v>222</v>
      </c>
      <c r="F1685" s="3">
        <v>0</v>
      </c>
      <c r="G1685" s="3">
        <v>0</v>
      </c>
      <c r="H1685" s="3">
        <v>222</v>
      </c>
      <c r="I1685" s="7">
        <v>16.16</v>
      </c>
      <c r="J1685">
        <v>3</v>
      </c>
      <c r="K1685" s="13">
        <v>0.5</v>
      </c>
      <c r="L1685" s="8">
        <f t="shared" si="27"/>
        <v>8.08</v>
      </c>
    </row>
    <row r="1686" spans="1:12" x14ac:dyDescent="0.25">
      <c r="A1686" t="s">
        <v>0</v>
      </c>
      <c r="B1686" t="s">
        <v>667</v>
      </c>
      <c r="C1686" s="2">
        <v>45383</v>
      </c>
      <c r="D1686" s="2">
        <v>45747</v>
      </c>
      <c r="E1686" s="3">
        <v>140</v>
      </c>
      <c r="F1686" s="3">
        <v>0</v>
      </c>
      <c r="G1686" s="3">
        <v>0</v>
      </c>
      <c r="H1686" s="3">
        <v>140</v>
      </c>
      <c r="I1686" s="7">
        <v>15.97</v>
      </c>
      <c r="J1686">
        <v>3</v>
      </c>
      <c r="K1686" s="13">
        <v>0.5</v>
      </c>
      <c r="L1686" s="8">
        <f t="shared" si="27"/>
        <v>7.9850000000000003</v>
      </c>
    </row>
    <row r="1687" spans="1:12" x14ac:dyDescent="0.25">
      <c r="A1687" t="s">
        <v>0</v>
      </c>
      <c r="B1687" t="s">
        <v>231</v>
      </c>
      <c r="C1687" s="2">
        <v>45383</v>
      </c>
      <c r="D1687" s="2">
        <v>45747</v>
      </c>
      <c r="E1687" s="3">
        <v>1100</v>
      </c>
      <c r="F1687" s="3">
        <v>0</v>
      </c>
      <c r="G1687" s="3">
        <v>0</v>
      </c>
      <c r="H1687" s="3">
        <v>1100</v>
      </c>
      <c r="I1687" s="7">
        <v>15.73</v>
      </c>
      <c r="J1687">
        <f>VLOOKUP(B1687,[1]Foglio4!$A:$L,12,0)</f>
        <v>4</v>
      </c>
      <c r="K1687" s="13">
        <v>0.6</v>
      </c>
      <c r="L1687" s="8">
        <f t="shared" si="27"/>
        <v>9.4380000000000006</v>
      </c>
    </row>
    <row r="1688" spans="1:12" x14ac:dyDescent="0.25">
      <c r="A1688" t="s">
        <v>0</v>
      </c>
      <c r="B1688" t="s">
        <v>1254</v>
      </c>
      <c r="C1688" s="2">
        <v>45383</v>
      </c>
      <c r="D1688" s="2">
        <v>45747</v>
      </c>
      <c r="E1688" s="3">
        <v>30</v>
      </c>
      <c r="F1688" s="3">
        <v>0</v>
      </c>
      <c r="G1688" s="3">
        <v>0</v>
      </c>
      <c r="H1688" s="3">
        <v>30</v>
      </c>
      <c r="I1688" s="7">
        <v>15.560000000000002</v>
      </c>
      <c r="J1688">
        <f>VLOOKUP(B1688,[1]Foglio4!$A:$L,12,0)</f>
        <v>4</v>
      </c>
      <c r="K1688" s="13">
        <v>0.6</v>
      </c>
      <c r="L1688" s="8">
        <f t="shared" si="27"/>
        <v>9.3360000000000003</v>
      </c>
    </row>
    <row r="1689" spans="1:12" x14ac:dyDescent="0.25">
      <c r="A1689" t="s">
        <v>0</v>
      </c>
      <c r="B1689" t="s">
        <v>1700</v>
      </c>
      <c r="C1689" s="2">
        <v>45383</v>
      </c>
      <c r="D1689" s="2">
        <v>45747</v>
      </c>
      <c r="E1689" s="3">
        <v>5000</v>
      </c>
      <c r="F1689" s="3">
        <v>0</v>
      </c>
      <c r="G1689" s="3">
        <v>0</v>
      </c>
      <c r="H1689" s="3">
        <v>5000</v>
      </c>
      <c r="I1689" s="7">
        <v>15.5</v>
      </c>
      <c r="J1689">
        <v>2</v>
      </c>
      <c r="K1689" s="13">
        <v>0.3</v>
      </c>
      <c r="L1689" s="8">
        <f t="shared" si="27"/>
        <v>4.6499999999999995</v>
      </c>
    </row>
    <row r="1690" spans="1:12" x14ac:dyDescent="0.25">
      <c r="A1690" t="s">
        <v>0</v>
      </c>
      <c r="B1690" t="s">
        <v>1572</v>
      </c>
      <c r="C1690" s="2">
        <v>45383</v>
      </c>
      <c r="D1690" s="2">
        <v>45747</v>
      </c>
      <c r="E1690" s="3">
        <v>155</v>
      </c>
      <c r="F1690" s="3">
        <v>0</v>
      </c>
      <c r="G1690" s="3">
        <v>0</v>
      </c>
      <c r="H1690" s="3">
        <v>155</v>
      </c>
      <c r="I1690" s="7">
        <v>15.5</v>
      </c>
      <c r="J1690">
        <f>VLOOKUP(B1690,[1]Foglio4!$A:$L,12,0)</f>
        <v>4</v>
      </c>
      <c r="K1690" s="13">
        <v>0.6</v>
      </c>
      <c r="L1690" s="8">
        <f t="shared" si="27"/>
        <v>9.2999999999999989</v>
      </c>
    </row>
    <row r="1691" spans="1:12" x14ac:dyDescent="0.25">
      <c r="A1691" t="s">
        <v>0</v>
      </c>
      <c r="B1691" t="s">
        <v>1559</v>
      </c>
      <c r="C1691" s="2">
        <v>45383</v>
      </c>
      <c r="D1691" s="2">
        <v>45747</v>
      </c>
      <c r="E1691" s="3">
        <v>28</v>
      </c>
      <c r="F1691" s="3">
        <v>0</v>
      </c>
      <c r="G1691" s="3">
        <v>0</v>
      </c>
      <c r="H1691" s="3">
        <v>28</v>
      </c>
      <c r="I1691" s="7">
        <v>15.400000000000002</v>
      </c>
      <c r="J1691">
        <v>2</v>
      </c>
      <c r="K1691" s="13">
        <v>0.3</v>
      </c>
      <c r="L1691" s="8">
        <f t="shared" si="27"/>
        <v>4.62</v>
      </c>
    </row>
    <row r="1692" spans="1:12" x14ac:dyDescent="0.25">
      <c r="A1692" t="s">
        <v>0</v>
      </c>
      <c r="B1692" t="s">
        <v>1441</v>
      </c>
      <c r="C1692" s="2">
        <v>45383</v>
      </c>
      <c r="D1692" s="2">
        <v>45747</v>
      </c>
      <c r="E1692" s="3">
        <v>20</v>
      </c>
      <c r="F1692" s="3">
        <v>0</v>
      </c>
      <c r="G1692" s="3">
        <v>0</v>
      </c>
      <c r="H1692" s="3">
        <v>20</v>
      </c>
      <c r="I1692" s="7">
        <v>14.399999999999999</v>
      </c>
      <c r="J1692">
        <f>VLOOKUP(B1692,[1]Foglio4!$A:$L,12,0)</f>
        <v>4</v>
      </c>
      <c r="K1692" s="13">
        <v>0.6</v>
      </c>
      <c r="L1692" s="8">
        <f t="shared" si="27"/>
        <v>8.6399999999999988</v>
      </c>
    </row>
    <row r="1693" spans="1:12" x14ac:dyDescent="0.25">
      <c r="A1693" t="s">
        <v>0</v>
      </c>
      <c r="B1693" t="s">
        <v>1428</v>
      </c>
      <c r="C1693" s="2">
        <v>45383</v>
      </c>
      <c r="D1693" s="2">
        <v>45747</v>
      </c>
      <c r="E1693" s="3">
        <v>20</v>
      </c>
      <c r="F1693" s="3">
        <v>0</v>
      </c>
      <c r="G1693" s="3">
        <v>0</v>
      </c>
      <c r="H1693" s="3">
        <v>20</v>
      </c>
      <c r="I1693" s="7">
        <v>13.919999999999998</v>
      </c>
      <c r="J1693">
        <f>VLOOKUP(B1693,[1]Foglio4!$A:$L,12,0)</f>
        <v>4</v>
      </c>
      <c r="K1693" s="13">
        <v>0.6</v>
      </c>
      <c r="L1693" s="8">
        <f t="shared" si="27"/>
        <v>8.3519999999999985</v>
      </c>
    </row>
    <row r="1694" spans="1:12" x14ac:dyDescent="0.25">
      <c r="A1694" t="s">
        <v>0</v>
      </c>
      <c r="B1694" t="s">
        <v>1429</v>
      </c>
      <c r="C1694" s="2">
        <v>45383</v>
      </c>
      <c r="D1694" s="2">
        <v>45747</v>
      </c>
      <c r="E1694" s="3">
        <v>20</v>
      </c>
      <c r="F1694" s="3">
        <v>0</v>
      </c>
      <c r="G1694" s="3">
        <v>0</v>
      </c>
      <c r="H1694" s="3">
        <v>20</v>
      </c>
      <c r="I1694" s="7">
        <v>13.919999999999998</v>
      </c>
      <c r="J1694">
        <f>VLOOKUP(B1694,[1]Foglio4!$A:$L,12,0)</f>
        <v>4</v>
      </c>
      <c r="K1694" s="13">
        <v>0.6</v>
      </c>
      <c r="L1694" s="8">
        <f t="shared" si="27"/>
        <v>8.3519999999999985</v>
      </c>
    </row>
    <row r="1695" spans="1:12" x14ac:dyDescent="0.25">
      <c r="A1695" t="s">
        <v>0</v>
      </c>
      <c r="B1695" t="s">
        <v>1252</v>
      </c>
      <c r="C1695" s="2">
        <v>45383</v>
      </c>
      <c r="D1695" s="2">
        <v>45747</v>
      </c>
      <c r="E1695" s="3">
        <v>15</v>
      </c>
      <c r="F1695" s="3">
        <v>0</v>
      </c>
      <c r="G1695" s="3">
        <v>0</v>
      </c>
      <c r="H1695" s="3">
        <v>15</v>
      </c>
      <c r="I1695" s="7">
        <v>13.79</v>
      </c>
      <c r="J1695">
        <f>VLOOKUP(B1695,[1]Foglio4!$A:$L,12,0)</f>
        <v>4</v>
      </c>
      <c r="K1695" s="13">
        <v>0.6</v>
      </c>
      <c r="L1695" s="8">
        <f t="shared" si="27"/>
        <v>8.2739999999999991</v>
      </c>
    </row>
    <row r="1696" spans="1:12" x14ac:dyDescent="0.25">
      <c r="A1696" t="s">
        <v>0</v>
      </c>
      <c r="B1696" t="s">
        <v>1626</v>
      </c>
      <c r="C1696" s="2">
        <v>45383</v>
      </c>
      <c r="D1696" s="2">
        <v>45747</v>
      </c>
      <c r="E1696" s="3">
        <v>20000</v>
      </c>
      <c r="F1696" s="3">
        <v>0</v>
      </c>
      <c r="G1696" s="3">
        <v>0</v>
      </c>
      <c r="H1696" s="3">
        <v>20000</v>
      </c>
      <c r="I1696" s="7">
        <v>13.6</v>
      </c>
      <c r="J1696">
        <f>VLOOKUP(B1696,[1]Foglio4!$A:$L,12,0)</f>
        <v>4</v>
      </c>
      <c r="K1696" s="13">
        <v>0.6</v>
      </c>
      <c r="L1696" s="8">
        <f t="shared" si="27"/>
        <v>8.16</v>
      </c>
    </row>
    <row r="1697" spans="1:12" x14ac:dyDescent="0.25">
      <c r="A1697" t="s">
        <v>0</v>
      </c>
      <c r="B1697" t="s">
        <v>1365</v>
      </c>
      <c r="C1697" s="2">
        <v>45383</v>
      </c>
      <c r="D1697" s="2">
        <v>45747</v>
      </c>
      <c r="E1697" s="3">
        <v>15</v>
      </c>
      <c r="F1697" s="3">
        <v>0</v>
      </c>
      <c r="G1697" s="3">
        <v>0</v>
      </c>
      <c r="H1697" s="3">
        <v>15</v>
      </c>
      <c r="I1697" s="7">
        <v>13.35</v>
      </c>
      <c r="J1697">
        <v>3</v>
      </c>
      <c r="K1697" s="13">
        <v>0.5</v>
      </c>
      <c r="L1697" s="8">
        <f t="shared" si="27"/>
        <v>6.6749999999999998</v>
      </c>
    </row>
    <row r="1698" spans="1:12" x14ac:dyDescent="0.25">
      <c r="A1698" t="s">
        <v>0</v>
      </c>
      <c r="B1698" t="s">
        <v>918</v>
      </c>
      <c r="C1698" s="2">
        <v>45383</v>
      </c>
      <c r="D1698" s="2">
        <v>45747</v>
      </c>
      <c r="E1698" s="3">
        <v>18</v>
      </c>
      <c r="F1698" s="3">
        <v>0</v>
      </c>
      <c r="G1698" s="3">
        <v>0</v>
      </c>
      <c r="H1698" s="3">
        <v>18</v>
      </c>
      <c r="I1698" s="7">
        <v>12.7</v>
      </c>
      <c r="J1698">
        <f>VLOOKUP(B1698,[1]Foglio4!$A:$L,12,0)</f>
        <v>4</v>
      </c>
      <c r="K1698" s="13">
        <v>0.6</v>
      </c>
      <c r="L1698" s="8">
        <f t="shared" si="27"/>
        <v>7.6199999999999992</v>
      </c>
    </row>
    <row r="1699" spans="1:12" x14ac:dyDescent="0.25">
      <c r="A1699" t="s">
        <v>0</v>
      </c>
      <c r="B1699" t="s">
        <v>1243</v>
      </c>
      <c r="C1699" s="2">
        <v>45383</v>
      </c>
      <c r="D1699" s="2">
        <v>45747</v>
      </c>
      <c r="E1699" s="3">
        <v>3</v>
      </c>
      <c r="F1699" s="3">
        <v>0</v>
      </c>
      <c r="G1699" s="3">
        <v>0</v>
      </c>
      <c r="H1699" s="3">
        <v>3</v>
      </c>
      <c r="I1699" s="7">
        <v>12.689999999999998</v>
      </c>
      <c r="J1699">
        <v>2</v>
      </c>
      <c r="K1699" s="13">
        <v>0.3</v>
      </c>
      <c r="L1699" s="8">
        <f t="shared" si="27"/>
        <v>3.8069999999999991</v>
      </c>
    </row>
    <row r="1700" spans="1:12" x14ac:dyDescent="0.25">
      <c r="A1700" t="s">
        <v>0</v>
      </c>
      <c r="B1700" t="s">
        <v>337</v>
      </c>
      <c r="C1700" s="2">
        <v>45383</v>
      </c>
      <c r="D1700" s="2">
        <v>45747</v>
      </c>
      <c r="E1700" s="3">
        <v>350</v>
      </c>
      <c r="F1700" s="3">
        <v>0</v>
      </c>
      <c r="G1700" s="3">
        <v>0</v>
      </c>
      <c r="H1700" s="3">
        <v>350</v>
      </c>
      <c r="I1700" s="7">
        <v>12.26</v>
      </c>
      <c r="J1700">
        <f>VLOOKUP(B1700,[1]Foglio4!$A:$L,12,0)</f>
        <v>4</v>
      </c>
      <c r="K1700" s="13">
        <v>0.6</v>
      </c>
      <c r="L1700" s="8">
        <f t="shared" si="27"/>
        <v>7.3559999999999999</v>
      </c>
    </row>
    <row r="1701" spans="1:12" x14ac:dyDescent="0.25">
      <c r="A1701" t="s">
        <v>0</v>
      </c>
      <c r="B1701" t="s">
        <v>1631</v>
      </c>
      <c r="C1701" s="2">
        <v>45383</v>
      </c>
      <c r="D1701" s="2">
        <v>45747</v>
      </c>
      <c r="E1701" s="3">
        <v>30000</v>
      </c>
      <c r="F1701" s="3">
        <v>0</v>
      </c>
      <c r="G1701" s="3">
        <v>0</v>
      </c>
      <c r="H1701" s="3">
        <v>30000</v>
      </c>
      <c r="I1701" s="7">
        <v>12</v>
      </c>
      <c r="J1701">
        <f>VLOOKUP(B1701,[1]Foglio4!$A:$L,12,0)</f>
        <v>4</v>
      </c>
      <c r="K1701" s="13">
        <v>0.6</v>
      </c>
      <c r="L1701" s="8">
        <f t="shared" si="27"/>
        <v>7.1999999999999993</v>
      </c>
    </row>
    <row r="1702" spans="1:12" x14ac:dyDescent="0.25">
      <c r="A1702" t="s">
        <v>0</v>
      </c>
      <c r="B1702" t="s">
        <v>146</v>
      </c>
      <c r="C1702" s="2">
        <v>45383</v>
      </c>
      <c r="D1702" s="2">
        <v>45747</v>
      </c>
      <c r="E1702" s="3">
        <v>67</v>
      </c>
      <c r="F1702" s="3">
        <v>0</v>
      </c>
      <c r="G1702" s="3">
        <v>0</v>
      </c>
      <c r="H1702" s="3">
        <v>67</v>
      </c>
      <c r="I1702" s="7">
        <v>11.55</v>
      </c>
      <c r="J1702">
        <v>3</v>
      </c>
      <c r="K1702" s="13">
        <v>0.5</v>
      </c>
      <c r="L1702" s="8">
        <f t="shared" si="27"/>
        <v>5.7750000000000004</v>
      </c>
    </row>
    <row r="1703" spans="1:12" x14ac:dyDescent="0.25">
      <c r="A1703" t="s">
        <v>0</v>
      </c>
      <c r="B1703" t="s">
        <v>1779</v>
      </c>
      <c r="C1703" s="2">
        <v>45383</v>
      </c>
      <c r="D1703" s="2">
        <v>45747</v>
      </c>
      <c r="E1703" s="3">
        <v>1</v>
      </c>
      <c r="F1703" s="3">
        <v>0</v>
      </c>
      <c r="G1703" s="3">
        <v>0</v>
      </c>
      <c r="H1703" s="3">
        <v>1</v>
      </c>
      <c r="I1703" s="7">
        <v>11.36</v>
      </c>
      <c r="J1703">
        <v>2</v>
      </c>
      <c r="K1703" s="13">
        <v>0.3</v>
      </c>
      <c r="L1703" s="8">
        <f t="shared" si="27"/>
        <v>3.4079999999999999</v>
      </c>
    </row>
    <row r="1704" spans="1:12" x14ac:dyDescent="0.25">
      <c r="A1704" t="s">
        <v>0</v>
      </c>
      <c r="B1704" t="s">
        <v>1190</v>
      </c>
      <c r="C1704" s="2">
        <v>45383</v>
      </c>
      <c r="D1704" s="2">
        <v>45747</v>
      </c>
      <c r="E1704" s="3">
        <v>1</v>
      </c>
      <c r="F1704" s="3">
        <v>0</v>
      </c>
      <c r="G1704" s="3">
        <v>0</v>
      </c>
      <c r="H1704" s="3">
        <v>1</v>
      </c>
      <c r="I1704" s="7">
        <v>11.36</v>
      </c>
      <c r="J1704">
        <v>4</v>
      </c>
      <c r="K1704" s="13">
        <v>0.6</v>
      </c>
      <c r="L1704" s="8">
        <f t="shared" si="27"/>
        <v>6.8159999999999998</v>
      </c>
    </row>
    <row r="1705" spans="1:12" x14ac:dyDescent="0.25">
      <c r="A1705" t="s">
        <v>0</v>
      </c>
      <c r="B1705" t="s">
        <v>1780</v>
      </c>
      <c r="C1705" s="2">
        <v>45383</v>
      </c>
      <c r="D1705" s="2">
        <v>45747</v>
      </c>
      <c r="E1705" s="3">
        <v>1</v>
      </c>
      <c r="F1705" s="3">
        <v>0</v>
      </c>
      <c r="G1705" s="3">
        <v>0</v>
      </c>
      <c r="H1705" s="3">
        <v>1</v>
      </c>
      <c r="I1705" s="7">
        <v>11.33</v>
      </c>
      <c r="J1705">
        <v>2</v>
      </c>
      <c r="K1705" s="13">
        <v>0.3</v>
      </c>
      <c r="L1705" s="8">
        <f t="shared" si="27"/>
        <v>3.399</v>
      </c>
    </row>
    <row r="1706" spans="1:12" x14ac:dyDescent="0.25">
      <c r="A1706" t="s">
        <v>0</v>
      </c>
      <c r="B1706" t="s">
        <v>1391</v>
      </c>
      <c r="C1706" s="2">
        <v>45383</v>
      </c>
      <c r="D1706" s="2">
        <v>45747</v>
      </c>
      <c r="E1706" s="3">
        <v>1</v>
      </c>
      <c r="F1706" s="3">
        <v>0</v>
      </c>
      <c r="G1706" s="3">
        <v>0</v>
      </c>
      <c r="H1706" s="3">
        <v>1</v>
      </c>
      <c r="I1706" s="7">
        <v>11.3</v>
      </c>
      <c r="J1706">
        <v>3</v>
      </c>
      <c r="K1706" s="13">
        <v>0.5</v>
      </c>
      <c r="L1706" s="8">
        <f t="shared" si="27"/>
        <v>5.65</v>
      </c>
    </row>
    <row r="1707" spans="1:12" x14ac:dyDescent="0.25">
      <c r="A1707" t="s">
        <v>0</v>
      </c>
      <c r="B1707" t="s">
        <v>1576</v>
      </c>
      <c r="C1707" s="2">
        <v>45383</v>
      </c>
      <c r="D1707" s="2">
        <v>45747</v>
      </c>
      <c r="E1707" s="3">
        <v>5</v>
      </c>
      <c r="F1707" s="3">
        <v>0</v>
      </c>
      <c r="G1707" s="3">
        <v>0</v>
      </c>
      <c r="H1707" s="3">
        <v>5</v>
      </c>
      <c r="I1707" s="7">
        <v>11.02</v>
      </c>
      <c r="J1707">
        <v>3</v>
      </c>
      <c r="K1707" s="13">
        <v>0.5</v>
      </c>
      <c r="L1707" s="8">
        <f t="shared" si="27"/>
        <v>5.51</v>
      </c>
    </row>
    <row r="1708" spans="1:12" x14ac:dyDescent="0.25">
      <c r="A1708" t="s">
        <v>0</v>
      </c>
      <c r="B1708" t="s">
        <v>1555</v>
      </c>
      <c r="C1708" s="2">
        <v>45383</v>
      </c>
      <c r="D1708" s="2">
        <v>45747</v>
      </c>
      <c r="E1708" s="3">
        <v>20</v>
      </c>
      <c r="F1708" s="3">
        <v>0</v>
      </c>
      <c r="G1708" s="3">
        <v>0</v>
      </c>
      <c r="H1708" s="3">
        <v>20</v>
      </c>
      <c r="I1708" s="7">
        <v>11</v>
      </c>
      <c r="J1708">
        <v>2</v>
      </c>
      <c r="K1708" s="13">
        <v>0.3</v>
      </c>
      <c r="L1708" s="8">
        <f t="shared" si="27"/>
        <v>3.3</v>
      </c>
    </row>
    <row r="1709" spans="1:12" x14ac:dyDescent="0.25">
      <c r="A1709" t="s">
        <v>0</v>
      </c>
      <c r="B1709" t="s">
        <v>1094</v>
      </c>
      <c r="C1709" s="2">
        <v>45383</v>
      </c>
      <c r="D1709" s="2">
        <v>45747</v>
      </c>
      <c r="E1709" s="3">
        <v>4</v>
      </c>
      <c r="F1709" s="3">
        <v>0</v>
      </c>
      <c r="G1709" s="3">
        <v>0</v>
      </c>
      <c r="H1709" s="3">
        <v>4</v>
      </c>
      <c r="I1709" s="7">
        <v>10.61</v>
      </c>
      <c r="J1709">
        <f>VLOOKUP(B1709,[1]Foglio4!$A:$L,12,0)</f>
        <v>4</v>
      </c>
      <c r="K1709" s="13">
        <v>0.6</v>
      </c>
      <c r="L1709" s="8">
        <f t="shared" si="27"/>
        <v>6.3659999999999997</v>
      </c>
    </row>
    <row r="1710" spans="1:12" x14ac:dyDescent="0.25">
      <c r="A1710" t="s">
        <v>0</v>
      </c>
      <c r="B1710" t="s">
        <v>1447</v>
      </c>
      <c r="C1710" s="2">
        <v>45383</v>
      </c>
      <c r="D1710" s="2">
        <v>45747</v>
      </c>
      <c r="E1710" s="3">
        <v>20</v>
      </c>
      <c r="F1710" s="3">
        <v>0</v>
      </c>
      <c r="G1710" s="3">
        <v>0</v>
      </c>
      <c r="H1710" s="3">
        <v>20</v>
      </c>
      <c r="I1710" s="7">
        <v>10.42</v>
      </c>
      <c r="J1710">
        <f>VLOOKUP(B1710,[1]Foglio4!$A:$L,12,0)</f>
        <v>4</v>
      </c>
      <c r="K1710" s="13">
        <v>0.6</v>
      </c>
      <c r="L1710" s="8">
        <f t="shared" si="27"/>
        <v>6.2519999999999998</v>
      </c>
    </row>
    <row r="1711" spans="1:12" x14ac:dyDescent="0.25">
      <c r="A1711" t="s">
        <v>0</v>
      </c>
      <c r="B1711" t="s">
        <v>388</v>
      </c>
      <c r="C1711" s="2">
        <v>45383</v>
      </c>
      <c r="D1711" s="2">
        <v>45747</v>
      </c>
      <c r="E1711" s="3">
        <v>200</v>
      </c>
      <c r="F1711" s="3">
        <v>0</v>
      </c>
      <c r="G1711" s="3">
        <v>0</v>
      </c>
      <c r="H1711" s="3">
        <v>200</v>
      </c>
      <c r="I1711" s="7">
        <v>10</v>
      </c>
      <c r="J1711">
        <f>VLOOKUP(B1711,[1]Foglio4!$A:$L,12,0)</f>
        <v>4</v>
      </c>
      <c r="K1711" s="13">
        <v>0.6</v>
      </c>
      <c r="L1711" s="8">
        <f t="shared" si="27"/>
        <v>6</v>
      </c>
    </row>
    <row r="1712" spans="1:12" x14ac:dyDescent="0.25">
      <c r="A1712" t="s">
        <v>0</v>
      </c>
      <c r="B1712" t="s">
        <v>1803</v>
      </c>
      <c r="C1712" s="2">
        <v>45383</v>
      </c>
      <c r="D1712" s="2">
        <v>45747</v>
      </c>
      <c r="E1712" s="3">
        <v>1</v>
      </c>
      <c r="F1712" s="3">
        <v>0</v>
      </c>
      <c r="G1712" s="3">
        <v>0</v>
      </c>
      <c r="H1712" s="3">
        <v>1</v>
      </c>
      <c r="I1712" s="7">
        <v>9.7100000000000009</v>
      </c>
      <c r="J1712">
        <v>2</v>
      </c>
      <c r="K1712" s="13">
        <v>0.3</v>
      </c>
      <c r="L1712" s="8">
        <f t="shared" si="27"/>
        <v>2.9130000000000003</v>
      </c>
    </row>
    <row r="1713" spans="1:12" x14ac:dyDescent="0.25">
      <c r="A1713" t="s">
        <v>0</v>
      </c>
      <c r="B1713" t="s">
        <v>1279</v>
      </c>
      <c r="C1713" s="2">
        <v>45383</v>
      </c>
      <c r="D1713" s="2">
        <v>45747</v>
      </c>
      <c r="E1713" s="3">
        <v>3</v>
      </c>
      <c r="F1713" s="3">
        <v>0</v>
      </c>
      <c r="G1713" s="3">
        <v>0</v>
      </c>
      <c r="H1713" s="3">
        <v>3</v>
      </c>
      <c r="I1713" s="7">
        <v>9.6</v>
      </c>
      <c r="J1713">
        <v>2</v>
      </c>
      <c r="K1713" s="13">
        <v>0.3</v>
      </c>
      <c r="L1713" s="8">
        <f t="shared" si="27"/>
        <v>2.88</v>
      </c>
    </row>
    <row r="1714" spans="1:12" x14ac:dyDescent="0.25">
      <c r="A1714" t="s">
        <v>0</v>
      </c>
      <c r="B1714" t="s">
        <v>1388</v>
      </c>
      <c r="C1714" s="2">
        <v>45383</v>
      </c>
      <c r="D1714" s="2">
        <v>45747</v>
      </c>
      <c r="E1714" s="3">
        <v>4</v>
      </c>
      <c r="F1714" s="3">
        <v>0</v>
      </c>
      <c r="G1714" s="3">
        <v>0</v>
      </c>
      <c r="H1714" s="3">
        <v>4</v>
      </c>
      <c r="I1714" s="7">
        <v>9.56</v>
      </c>
      <c r="J1714">
        <v>3</v>
      </c>
      <c r="K1714" s="13">
        <v>0.5</v>
      </c>
      <c r="L1714" s="8">
        <f t="shared" si="27"/>
        <v>4.78</v>
      </c>
    </row>
    <row r="1715" spans="1:12" x14ac:dyDescent="0.25">
      <c r="A1715" t="s">
        <v>0</v>
      </c>
      <c r="B1715" t="s">
        <v>1100</v>
      </c>
      <c r="C1715" s="2">
        <v>45383</v>
      </c>
      <c r="D1715" s="2">
        <v>45747</v>
      </c>
      <c r="E1715" s="3">
        <v>11</v>
      </c>
      <c r="F1715" s="3">
        <v>0</v>
      </c>
      <c r="G1715" s="3">
        <v>0</v>
      </c>
      <c r="H1715" s="3">
        <v>11</v>
      </c>
      <c r="I1715" s="7">
        <v>9.23</v>
      </c>
      <c r="J1715">
        <f>VLOOKUP(B1715,[1]Foglio4!$A:$L,12,0)</f>
        <v>4</v>
      </c>
      <c r="K1715" s="13">
        <v>0.6</v>
      </c>
      <c r="L1715" s="8">
        <f t="shared" si="27"/>
        <v>5.5380000000000003</v>
      </c>
    </row>
    <row r="1716" spans="1:12" x14ac:dyDescent="0.25">
      <c r="A1716" t="s">
        <v>0</v>
      </c>
      <c r="B1716" t="s">
        <v>1165</v>
      </c>
      <c r="C1716" s="2">
        <v>45383</v>
      </c>
      <c r="D1716" s="2">
        <v>45747</v>
      </c>
      <c r="E1716" s="3">
        <v>5</v>
      </c>
      <c r="F1716" s="3">
        <v>0</v>
      </c>
      <c r="G1716" s="3">
        <v>0</v>
      </c>
      <c r="H1716" s="3">
        <v>5</v>
      </c>
      <c r="I1716" s="7">
        <v>8.98</v>
      </c>
      <c r="J1716">
        <v>4</v>
      </c>
      <c r="K1716" s="13">
        <v>0.6</v>
      </c>
      <c r="L1716" s="8">
        <f t="shared" si="27"/>
        <v>5.3879999999999999</v>
      </c>
    </row>
    <row r="1717" spans="1:12" x14ac:dyDescent="0.25">
      <c r="A1717" t="s">
        <v>0</v>
      </c>
      <c r="B1717" t="s">
        <v>1166</v>
      </c>
      <c r="C1717" s="2">
        <v>45383</v>
      </c>
      <c r="D1717" s="2">
        <v>45747</v>
      </c>
      <c r="E1717" s="3">
        <v>5</v>
      </c>
      <c r="F1717" s="3">
        <v>0</v>
      </c>
      <c r="G1717" s="3">
        <v>0</v>
      </c>
      <c r="H1717" s="3">
        <v>5</v>
      </c>
      <c r="I1717" s="7">
        <v>8.98</v>
      </c>
      <c r="J1717">
        <v>4</v>
      </c>
      <c r="K1717" s="13">
        <v>0.6</v>
      </c>
      <c r="L1717" s="8">
        <f t="shared" si="27"/>
        <v>5.3879999999999999</v>
      </c>
    </row>
    <row r="1718" spans="1:12" x14ac:dyDescent="0.25">
      <c r="A1718" t="s">
        <v>0</v>
      </c>
      <c r="B1718" t="s">
        <v>327</v>
      </c>
      <c r="C1718" s="2">
        <v>45383</v>
      </c>
      <c r="D1718" s="2">
        <v>45747</v>
      </c>
      <c r="E1718" s="3">
        <v>750</v>
      </c>
      <c r="F1718" s="3">
        <v>0</v>
      </c>
      <c r="G1718" s="3">
        <v>0</v>
      </c>
      <c r="H1718" s="3">
        <v>750</v>
      </c>
      <c r="I1718" s="7">
        <v>8.9</v>
      </c>
      <c r="J1718">
        <v>3</v>
      </c>
      <c r="K1718" s="13">
        <v>0.5</v>
      </c>
      <c r="L1718" s="8">
        <f t="shared" si="27"/>
        <v>4.45</v>
      </c>
    </row>
    <row r="1719" spans="1:12" x14ac:dyDescent="0.25">
      <c r="A1719" t="s">
        <v>0</v>
      </c>
      <c r="B1719" t="s">
        <v>1223</v>
      </c>
      <c r="C1719" s="2">
        <v>45383</v>
      </c>
      <c r="D1719" s="2">
        <v>45747</v>
      </c>
      <c r="E1719" s="3">
        <v>10</v>
      </c>
      <c r="F1719" s="3">
        <v>0</v>
      </c>
      <c r="G1719" s="3">
        <v>0</v>
      </c>
      <c r="H1719" s="3">
        <v>10</v>
      </c>
      <c r="I1719" s="7">
        <v>8.9</v>
      </c>
      <c r="J1719">
        <f>VLOOKUP(B1719,[1]Foglio4!$A:$L,12,0)</f>
        <v>4</v>
      </c>
      <c r="K1719" s="13">
        <v>0.6</v>
      </c>
      <c r="L1719" s="8">
        <f t="shared" si="27"/>
        <v>5.34</v>
      </c>
    </row>
    <row r="1720" spans="1:12" x14ac:dyDescent="0.25">
      <c r="A1720" t="s">
        <v>0</v>
      </c>
      <c r="B1720" t="s">
        <v>1390</v>
      </c>
      <c r="C1720" s="2">
        <v>45383</v>
      </c>
      <c r="D1720" s="2">
        <v>45747</v>
      </c>
      <c r="E1720" s="3">
        <v>4</v>
      </c>
      <c r="F1720" s="3">
        <v>0</v>
      </c>
      <c r="G1720" s="3">
        <v>0</v>
      </c>
      <c r="H1720" s="3">
        <v>4</v>
      </c>
      <c r="I1720" s="7">
        <v>8.8800000000000008</v>
      </c>
      <c r="J1720">
        <v>3</v>
      </c>
      <c r="K1720" s="13">
        <v>0.5</v>
      </c>
      <c r="L1720" s="8">
        <f t="shared" si="27"/>
        <v>4.4400000000000004</v>
      </c>
    </row>
    <row r="1721" spans="1:12" x14ac:dyDescent="0.25">
      <c r="A1721" t="s">
        <v>0</v>
      </c>
      <c r="B1721" t="s">
        <v>1241</v>
      </c>
      <c r="C1721" s="2">
        <v>45383</v>
      </c>
      <c r="D1721" s="2">
        <v>45747</v>
      </c>
      <c r="E1721" s="3">
        <v>4</v>
      </c>
      <c r="F1721" s="3">
        <v>0</v>
      </c>
      <c r="G1721" s="3">
        <v>0</v>
      </c>
      <c r="H1721" s="3">
        <v>4</v>
      </c>
      <c r="I1721" s="7">
        <v>8.84</v>
      </c>
      <c r="J1721">
        <f>VLOOKUP(B1721,[1]Foglio4!$A:$L,12,0)</f>
        <v>4</v>
      </c>
      <c r="K1721" s="13">
        <v>0.6</v>
      </c>
      <c r="L1721" s="8">
        <f t="shared" si="27"/>
        <v>5.3039999999999994</v>
      </c>
    </row>
    <row r="1722" spans="1:12" x14ac:dyDescent="0.25">
      <c r="A1722" t="s">
        <v>0</v>
      </c>
      <c r="B1722" t="s">
        <v>1630</v>
      </c>
      <c r="C1722" s="2">
        <v>45383</v>
      </c>
      <c r="D1722" s="2">
        <v>45747</v>
      </c>
      <c r="E1722" s="3">
        <v>8707</v>
      </c>
      <c r="F1722" s="3">
        <v>0</v>
      </c>
      <c r="G1722" s="3">
        <v>0</v>
      </c>
      <c r="H1722" s="3">
        <v>8707</v>
      </c>
      <c r="I1722" s="7">
        <v>8.7100000000000026</v>
      </c>
      <c r="J1722">
        <f>VLOOKUP(B1722,[1]Foglio4!$A:$L,12,0)</f>
        <v>4</v>
      </c>
      <c r="K1722" s="13">
        <v>0.6</v>
      </c>
      <c r="L1722" s="8">
        <f t="shared" si="27"/>
        <v>5.2260000000000018</v>
      </c>
    </row>
    <row r="1723" spans="1:12" x14ac:dyDescent="0.25">
      <c r="A1723" t="s">
        <v>0</v>
      </c>
      <c r="B1723" t="s">
        <v>1324</v>
      </c>
      <c r="C1723" s="2">
        <v>45383</v>
      </c>
      <c r="D1723" s="2">
        <v>45747</v>
      </c>
      <c r="E1723" s="3">
        <v>3</v>
      </c>
      <c r="F1723" s="3">
        <v>0</v>
      </c>
      <c r="G1723" s="3">
        <v>0</v>
      </c>
      <c r="H1723" s="3">
        <v>3</v>
      </c>
      <c r="I1723" s="7">
        <v>8.66</v>
      </c>
      <c r="J1723">
        <v>3</v>
      </c>
      <c r="K1723" s="13">
        <v>0.5</v>
      </c>
      <c r="L1723" s="8">
        <f t="shared" si="27"/>
        <v>4.33</v>
      </c>
    </row>
    <row r="1724" spans="1:12" x14ac:dyDescent="0.25">
      <c r="A1724" t="s">
        <v>0</v>
      </c>
      <c r="B1724" t="s">
        <v>96</v>
      </c>
      <c r="C1724" s="2">
        <v>45383</v>
      </c>
      <c r="D1724" s="2">
        <v>45747</v>
      </c>
      <c r="E1724" s="3">
        <v>630</v>
      </c>
      <c r="F1724" s="3">
        <v>0</v>
      </c>
      <c r="G1724" s="3">
        <v>0</v>
      </c>
      <c r="H1724" s="3">
        <v>630</v>
      </c>
      <c r="I1724" s="7">
        <v>8.51</v>
      </c>
      <c r="J1724">
        <v>4</v>
      </c>
      <c r="K1724" s="13">
        <v>0.6</v>
      </c>
      <c r="L1724" s="8">
        <f t="shared" si="27"/>
        <v>5.1059999999999999</v>
      </c>
    </row>
    <row r="1725" spans="1:12" x14ac:dyDescent="0.25">
      <c r="A1725" t="s">
        <v>0</v>
      </c>
      <c r="B1725" t="s">
        <v>865</v>
      </c>
      <c r="C1725" s="2">
        <v>45383</v>
      </c>
      <c r="D1725" s="2">
        <v>45747</v>
      </c>
      <c r="E1725" s="3">
        <v>28</v>
      </c>
      <c r="F1725" s="3">
        <v>0</v>
      </c>
      <c r="G1725" s="3">
        <v>0</v>
      </c>
      <c r="H1725" s="3">
        <v>28</v>
      </c>
      <c r="I1725" s="7">
        <v>8.39</v>
      </c>
      <c r="J1725">
        <f>VLOOKUP(B1725,[1]Foglio4!$A:$L,12,0)</f>
        <v>4</v>
      </c>
      <c r="K1725" s="13">
        <v>0.6</v>
      </c>
      <c r="L1725" s="8">
        <f t="shared" si="27"/>
        <v>5.0339999999999998</v>
      </c>
    </row>
    <row r="1726" spans="1:12" x14ac:dyDescent="0.25">
      <c r="A1726" t="s">
        <v>0</v>
      </c>
      <c r="B1726" t="s">
        <v>1265</v>
      </c>
      <c r="C1726" s="2">
        <v>45383</v>
      </c>
      <c r="D1726" s="2">
        <v>45747</v>
      </c>
      <c r="E1726" s="3">
        <v>6</v>
      </c>
      <c r="F1726" s="3">
        <v>0</v>
      </c>
      <c r="G1726" s="3">
        <v>0</v>
      </c>
      <c r="H1726" s="3">
        <v>6</v>
      </c>
      <c r="I1726" s="7">
        <v>8.33</v>
      </c>
      <c r="J1726">
        <f>VLOOKUP(B1726,[1]Foglio4!$A:$L,12,0)</f>
        <v>4</v>
      </c>
      <c r="K1726" s="13">
        <v>0.6</v>
      </c>
      <c r="L1726" s="8">
        <f t="shared" si="27"/>
        <v>4.9980000000000002</v>
      </c>
    </row>
    <row r="1727" spans="1:12" x14ac:dyDescent="0.25">
      <c r="A1727" t="s">
        <v>0</v>
      </c>
      <c r="B1727" t="s">
        <v>1280</v>
      </c>
      <c r="C1727" s="2">
        <v>45383</v>
      </c>
      <c r="D1727" s="2">
        <v>45747</v>
      </c>
      <c r="E1727" s="3">
        <v>1</v>
      </c>
      <c r="F1727" s="3">
        <v>0</v>
      </c>
      <c r="G1727" s="3">
        <v>0</v>
      </c>
      <c r="H1727" s="3">
        <v>1</v>
      </c>
      <c r="I1727" s="7">
        <v>8.14</v>
      </c>
      <c r="J1727">
        <v>3</v>
      </c>
      <c r="K1727" s="13">
        <v>0.5</v>
      </c>
      <c r="L1727" s="8">
        <f t="shared" si="27"/>
        <v>4.07</v>
      </c>
    </row>
    <row r="1728" spans="1:12" x14ac:dyDescent="0.25">
      <c r="A1728" t="s">
        <v>0</v>
      </c>
      <c r="B1728" t="s">
        <v>1611</v>
      </c>
      <c r="C1728" s="2">
        <v>45383</v>
      </c>
      <c r="D1728" s="2">
        <v>45747</v>
      </c>
      <c r="E1728" s="3">
        <v>10000</v>
      </c>
      <c r="F1728" s="3">
        <v>0</v>
      </c>
      <c r="G1728" s="3">
        <v>0</v>
      </c>
      <c r="H1728" s="3">
        <v>10000</v>
      </c>
      <c r="I1728" s="7">
        <v>8</v>
      </c>
      <c r="J1728">
        <f>VLOOKUP(B1728,[1]Foglio4!$A:$L,12,0)</f>
        <v>4</v>
      </c>
      <c r="K1728" s="13">
        <v>0.6</v>
      </c>
      <c r="L1728" s="8">
        <f t="shared" si="27"/>
        <v>4.8</v>
      </c>
    </row>
    <row r="1729" spans="1:12" x14ac:dyDescent="0.25">
      <c r="A1729" t="s">
        <v>0</v>
      </c>
      <c r="B1729" t="s">
        <v>1112</v>
      </c>
      <c r="C1729" s="2">
        <v>45383</v>
      </c>
      <c r="D1729" s="2">
        <v>45747</v>
      </c>
      <c r="E1729" s="3">
        <v>4</v>
      </c>
      <c r="F1729" s="3">
        <v>0</v>
      </c>
      <c r="G1729" s="3">
        <v>0</v>
      </c>
      <c r="H1729" s="3">
        <v>4</v>
      </c>
      <c r="I1729" s="7">
        <v>7.92</v>
      </c>
      <c r="J1729">
        <f>VLOOKUP(B1729,[1]Foglio4!$A:$L,12,0)</f>
        <v>4</v>
      </c>
      <c r="K1729" s="13">
        <v>0.6</v>
      </c>
      <c r="L1729" s="8">
        <f t="shared" si="27"/>
        <v>4.7519999999999998</v>
      </c>
    </row>
    <row r="1730" spans="1:12" x14ac:dyDescent="0.25">
      <c r="A1730" t="s">
        <v>0</v>
      </c>
      <c r="B1730" t="s">
        <v>1283</v>
      </c>
      <c r="C1730" s="2">
        <v>45383</v>
      </c>
      <c r="D1730" s="2">
        <v>45747</v>
      </c>
      <c r="E1730" s="3">
        <v>1</v>
      </c>
      <c r="F1730" s="3">
        <v>0</v>
      </c>
      <c r="G1730" s="3">
        <v>0</v>
      </c>
      <c r="H1730" s="3">
        <v>1</v>
      </c>
      <c r="I1730" s="7">
        <v>7.88</v>
      </c>
      <c r="J1730">
        <v>3</v>
      </c>
      <c r="K1730" s="13">
        <v>0.5</v>
      </c>
      <c r="L1730" s="8">
        <f t="shared" si="27"/>
        <v>3.94</v>
      </c>
    </row>
    <row r="1731" spans="1:12" x14ac:dyDescent="0.25">
      <c r="A1731" t="s">
        <v>0</v>
      </c>
      <c r="B1731" t="s">
        <v>1389</v>
      </c>
      <c r="C1731" s="2">
        <v>45383</v>
      </c>
      <c r="D1731" s="2">
        <v>45747</v>
      </c>
      <c r="E1731" s="3">
        <v>2</v>
      </c>
      <c r="F1731" s="3">
        <v>0</v>
      </c>
      <c r="G1731" s="3">
        <v>0</v>
      </c>
      <c r="H1731" s="3">
        <v>2</v>
      </c>
      <c r="I1731" s="7">
        <v>7.87</v>
      </c>
      <c r="J1731">
        <v>3</v>
      </c>
      <c r="K1731" s="13">
        <v>0.5</v>
      </c>
      <c r="L1731" s="8">
        <f t="shared" si="27"/>
        <v>3.9350000000000001</v>
      </c>
    </row>
    <row r="1732" spans="1:12" x14ac:dyDescent="0.25">
      <c r="A1732" t="s">
        <v>0</v>
      </c>
      <c r="B1732" t="s">
        <v>316</v>
      </c>
      <c r="C1732" s="2">
        <v>45383</v>
      </c>
      <c r="D1732" s="2">
        <v>45747</v>
      </c>
      <c r="E1732" s="3">
        <v>3</v>
      </c>
      <c r="F1732" s="3">
        <v>0</v>
      </c>
      <c r="G1732" s="3">
        <v>0</v>
      </c>
      <c r="H1732" s="3">
        <v>3</v>
      </c>
      <c r="I1732" s="7">
        <v>7.82</v>
      </c>
      <c r="J1732">
        <v>2</v>
      </c>
      <c r="K1732" s="13">
        <v>0.3</v>
      </c>
      <c r="L1732" s="8">
        <f t="shared" si="27"/>
        <v>2.3460000000000001</v>
      </c>
    </row>
    <row r="1733" spans="1:12" x14ac:dyDescent="0.25">
      <c r="A1733" t="s">
        <v>0</v>
      </c>
      <c r="B1733" t="s">
        <v>1798</v>
      </c>
      <c r="C1733" s="2">
        <v>45383</v>
      </c>
      <c r="D1733" s="2">
        <v>45747</v>
      </c>
      <c r="E1733" s="3">
        <v>1</v>
      </c>
      <c r="F1733" s="3">
        <v>0</v>
      </c>
      <c r="G1733" s="3">
        <v>0</v>
      </c>
      <c r="H1733" s="3">
        <v>1</v>
      </c>
      <c r="I1733" s="7">
        <v>7.8</v>
      </c>
      <c r="J1733">
        <v>3</v>
      </c>
      <c r="K1733" s="13">
        <v>0.5</v>
      </c>
      <c r="L1733" s="8">
        <f t="shared" si="27"/>
        <v>3.9</v>
      </c>
    </row>
    <row r="1734" spans="1:12" x14ac:dyDescent="0.25">
      <c r="A1734" t="s">
        <v>0</v>
      </c>
      <c r="B1734" t="s">
        <v>1363</v>
      </c>
      <c r="C1734" s="2">
        <v>45383</v>
      </c>
      <c r="D1734" s="2">
        <v>45747</v>
      </c>
      <c r="E1734" s="3">
        <v>2</v>
      </c>
      <c r="F1734" s="3">
        <v>0</v>
      </c>
      <c r="G1734" s="3">
        <v>0</v>
      </c>
      <c r="H1734" s="3">
        <v>2</v>
      </c>
      <c r="I1734" s="7">
        <v>7.78</v>
      </c>
      <c r="J1734">
        <v>3</v>
      </c>
      <c r="K1734" s="13">
        <v>0.5</v>
      </c>
      <c r="L1734" s="8">
        <f t="shared" si="27"/>
        <v>3.89</v>
      </c>
    </row>
    <row r="1735" spans="1:12" x14ac:dyDescent="0.25">
      <c r="A1735" t="s">
        <v>0</v>
      </c>
      <c r="B1735" t="s">
        <v>1656</v>
      </c>
      <c r="C1735" s="2">
        <v>45383</v>
      </c>
      <c r="D1735" s="2">
        <v>45747</v>
      </c>
      <c r="E1735" s="3">
        <v>3873</v>
      </c>
      <c r="F1735" s="3">
        <v>0</v>
      </c>
      <c r="G1735" s="3">
        <v>0</v>
      </c>
      <c r="H1735" s="3">
        <v>3873</v>
      </c>
      <c r="I1735" s="7">
        <v>7.75</v>
      </c>
      <c r="J1735">
        <f>VLOOKUP(B1735,[1]Foglio4!$A:$L,12,0)</f>
        <v>4</v>
      </c>
      <c r="K1735" s="13">
        <v>0.6</v>
      </c>
      <c r="L1735" s="8">
        <f t="shared" si="27"/>
        <v>4.6499999999999995</v>
      </c>
    </row>
    <row r="1736" spans="1:12" x14ac:dyDescent="0.25">
      <c r="A1736" t="s">
        <v>0</v>
      </c>
      <c r="B1736" t="s">
        <v>80</v>
      </c>
      <c r="C1736" s="2">
        <v>45383</v>
      </c>
      <c r="D1736" s="2">
        <v>45747</v>
      </c>
      <c r="E1736" s="3">
        <v>14</v>
      </c>
      <c r="F1736" s="3">
        <v>0</v>
      </c>
      <c r="G1736" s="3">
        <v>0</v>
      </c>
      <c r="H1736" s="3">
        <v>14</v>
      </c>
      <c r="I1736" s="7">
        <v>7.7000000000000011</v>
      </c>
      <c r="J1736">
        <v>2</v>
      </c>
      <c r="K1736" s="13">
        <v>0.3</v>
      </c>
      <c r="L1736" s="8">
        <f t="shared" si="27"/>
        <v>2.31</v>
      </c>
    </row>
    <row r="1737" spans="1:12" x14ac:dyDescent="0.25">
      <c r="A1737" t="s">
        <v>0</v>
      </c>
      <c r="B1737" t="s">
        <v>1796</v>
      </c>
      <c r="C1737" s="2">
        <v>45383</v>
      </c>
      <c r="D1737" s="2">
        <v>45747</v>
      </c>
      <c r="E1737" s="3">
        <v>2</v>
      </c>
      <c r="F1737" s="3">
        <v>0</v>
      </c>
      <c r="G1737" s="3">
        <v>0</v>
      </c>
      <c r="H1737" s="3">
        <v>2</v>
      </c>
      <c r="I1737" s="7">
        <v>7.64</v>
      </c>
      <c r="J1737">
        <v>3</v>
      </c>
      <c r="K1737" s="13">
        <v>0.5</v>
      </c>
      <c r="L1737" s="8">
        <f t="shared" si="27"/>
        <v>3.82</v>
      </c>
    </row>
    <row r="1738" spans="1:12" x14ac:dyDescent="0.25">
      <c r="A1738" t="s">
        <v>0</v>
      </c>
      <c r="B1738" t="s">
        <v>633</v>
      </c>
      <c r="C1738" s="2">
        <v>45383</v>
      </c>
      <c r="D1738" s="2">
        <v>45747</v>
      </c>
      <c r="E1738" s="3">
        <v>23</v>
      </c>
      <c r="F1738" s="3">
        <v>0</v>
      </c>
      <c r="G1738" s="3">
        <v>0</v>
      </c>
      <c r="H1738" s="3">
        <v>23</v>
      </c>
      <c r="I1738" s="7">
        <v>7.5900000000000007</v>
      </c>
      <c r="J1738">
        <v>3</v>
      </c>
      <c r="K1738" s="13">
        <v>0.5</v>
      </c>
      <c r="L1738" s="8">
        <f t="shared" si="27"/>
        <v>3.7950000000000004</v>
      </c>
    </row>
    <row r="1739" spans="1:12" x14ac:dyDescent="0.25">
      <c r="A1739" t="s">
        <v>0</v>
      </c>
      <c r="B1739" t="s">
        <v>1093</v>
      </c>
      <c r="C1739" s="2">
        <v>45383</v>
      </c>
      <c r="D1739" s="2">
        <v>45747</v>
      </c>
      <c r="E1739" s="3">
        <v>3</v>
      </c>
      <c r="F1739" s="3">
        <v>0</v>
      </c>
      <c r="G1739" s="3">
        <v>0</v>
      </c>
      <c r="H1739" s="3">
        <v>3</v>
      </c>
      <c r="I1739" s="7">
        <v>7.48</v>
      </c>
      <c r="J1739">
        <f>VLOOKUP(B1739,[1]Foglio4!$A:$L,12,0)</f>
        <v>4</v>
      </c>
      <c r="K1739" s="13">
        <v>0.6</v>
      </c>
      <c r="L1739" s="8">
        <f t="shared" ref="L1739:L1802" si="28">+K1739*I1739</f>
        <v>4.4880000000000004</v>
      </c>
    </row>
    <row r="1740" spans="1:12" x14ac:dyDescent="0.25">
      <c r="A1740" t="s">
        <v>0</v>
      </c>
      <c r="B1740" t="s">
        <v>1816</v>
      </c>
      <c r="C1740" s="2">
        <v>45383</v>
      </c>
      <c r="D1740" s="2">
        <v>45747</v>
      </c>
      <c r="E1740" s="3">
        <v>1</v>
      </c>
      <c r="F1740" s="3">
        <v>0</v>
      </c>
      <c r="G1740" s="3">
        <v>0</v>
      </c>
      <c r="H1740" s="3">
        <v>1</v>
      </c>
      <c r="I1740" s="7">
        <v>7.45</v>
      </c>
      <c r="J1740">
        <v>4</v>
      </c>
      <c r="K1740" s="13">
        <v>0.6</v>
      </c>
      <c r="L1740" s="8">
        <f t="shared" si="28"/>
        <v>4.47</v>
      </c>
    </row>
    <row r="1741" spans="1:12" x14ac:dyDescent="0.25">
      <c r="A1741" t="s">
        <v>0</v>
      </c>
      <c r="B1741" t="s">
        <v>305</v>
      </c>
      <c r="C1741" s="2">
        <v>45383</v>
      </c>
      <c r="D1741" s="2">
        <v>45747</v>
      </c>
      <c r="E1741" s="3">
        <v>4</v>
      </c>
      <c r="F1741" s="3">
        <v>0</v>
      </c>
      <c r="G1741" s="3">
        <v>0</v>
      </c>
      <c r="H1741" s="3">
        <v>4</v>
      </c>
      <c r="I1741" s="7">
        <v>7.39</v>
      </c>
      <c r="J1741">
        <v>2</v>
      </c>
      <c r="K1741" s="13">
        <v>0.3</v>
      </c>
      <c r="L1741" s="8">
        <f t="shared" si="28"/>
        <v>2.2169999999999996</v>
      </c>
    </row>
    <row r="1742" spans="1:12" x14ac:dyDescent="0.25">
      <c r="A1742" t="s">
        <v>0</v>
      </c>
      <c r="B1742" t="s">
        <v>1778</v>
      </c>
      <c r="C1742" s="2">
        <v>45383</v>
      </c>
      <c r="D1742" s="2">
        <v>45747</v>
      </c>
      <c r="E1742" s="3">
        <v>1</v>
      </c>
      <c r="F1742" s="3">
        <v>0</v>
      </c>
      <c r="G1742" s="3">
        <v>0</v>
      </c>
      <c r="H1742" s="3">
        <v>1</v>
      </c>
      <c r="I1742" s="7">
        <v>7.31</v>
      </c>
      <c r="J1742">
        <v>3</v>
      </c>
      <c r="K1742" s="13">
        <v>0.5</v>
      </c>
      <c r="L1742" s="8">
        <f t="shared" si="28"/>
        <v>3.6549999999999998</v>
      </c>
    </row>
    <row r="1743" spans="1:12" x14ac:dyDescent="0.25">
      <c r="A1743" t="s">
        <v>0</v>
      </c>
      <c r="B1743" t="s">
        <v>921</v>
      </c>
      <c r="C1743" s="2">
        <v>45383</v>
      </c>
      <c r="D1743" s="2">
        <v>45747</v>
      </c>
      <c r="E1743" s="3">
        <v>76</v>
      </c>
      <c r="F1743" s="3">
        <v>0</v>
      </c>
      <c r="G1743" s="3">
        <v>0</v>
      </c>
      <c r="H1743" s="3">
        <v>76</v>
      </c>
      <c r="I1743" s="7">
        <v>7.29</v>
      </c>
      <c r="J1743">
        <f>VLOOKUP(B1743,[1]Foglio4!$A:$L,12,0)</f>
        <v>4</v>
      </c>
      <c r="K1743" s="13">
        <v>0.6</v>
      </c>
      <c r="L1743" s="8">
        <f t="shared" si="28"/>
        <v>4.3739999999999997</v>
      </c>
    </row>
    <row r="1744" spans="1:12" x14ac:dyDescent="0.25">
      <c r="A1744" t="s">
        <v>0</v>
      </c>
      <c r="B1744" t="s">
        <v>1216</v>
      </c>
      <c r="C1744" s="2">
        <v>45383</v>
      </c>
      <c r="D1744" s="2">
        <v>45747</v>
      </c>
      <c r="E1744" s="3">
        <v>30</v>
      </c>
      <c r="F1744" s="3">
        <v>0</v>
      </c>
      <c r="G1744" s="3">
        <v>0</v>
      </c>
      <c r="H1744" s="3">
        <v>30</v>
      </c>
      <c r="I1744" s="7">
        <v>7.13</v>
      </c>
      <c r="J1744">
        <v>3</v>
      </c>
      <c r="K1744" s="13">
        <v>0.5</v>
      </c>
      <c r="L1744" s="8">
        <f t="shared" si="28"/>
        <v>3.5649999999999999</v>
      </c>
    </row>
    <row r="1745" spans="1:12" x14ac:dyDescent="0.25">
      <c r="A1745" t="s">
        <v>0</v>
      </c>
      <c r="B1745" t="s">
        <v>906</v>
      </c>
      <c r="C1745" s="2">
        <v>45383</v>
      </c>
      <c r="D1745" s="2">
        <v>45747</v>
      </c>
      <c r="E1745" s="3">
        <v>223</v>
      </c>
      <c r="F1745" s="3">
        <v>0</v>
      </c>
      <c r="G1745" s="3">
        <v>0</v>
      </c>
      <c r="H1745" s="3">
        <v>223</v>
      </c>
      <c r="I1745" s="7">
        <v>7.04</v>
      </c>
      <c r="J1745">
        <f>VLOOKUP(B1745,[1]Foglio4!$A:$L,12,0)</f>
        <v>4</v>
      </c>
      <c r="K1745" s="13">
        <v>0.6</v>
      </c>
      <c r="L1745" s="8">
        <f t="shared" si="28"/>
        <v>4.2240000000000002</v>
      </c>
    </row>
    <row r="1746" spans="1:12" x14ac:dyDescent="0.25">
      <c r="A1746" t="s">
        <v>0</v>
      </c>
      <c r="B1746" t="s">
        <v>1384</v>
      </c>
      <c r="C1746" s="2">
        <v>45383</v>
      </c>
      <c r="D1746" s="2">
        <v>45747</v>
      </c>
      <c r="E1746" s="3">
        <v>5</v>
      </c>
      <c r="F1746" s="3">
        <v>0</v>
      </c>
      <c r="G1746" s="3">
        <v>0</v>
      </c>
      <c r="H1746" s="3">
        <v>5</v>
      </c>
      <c r="I1746" s="7">
        <v>7.02</v>
      </c>
      <c r="J1746">
        <v>2</v>
      </c>
      <c r="K1746" s="13">
        <v>0.3</v>
      </c>
      <c r="L1746" s="8">
        <f t="shared" si="28"/>
        <v>2.1059999999999999</v>
      </c>
    </row>
    <row r="1747" spans="1:12" x14ac:dyDescent="0.25">
      <c r="A1747" t="s">
        <v>0</v>
      </c>
      <c r="B1747" t="s">
        <v>1036</v>
      </c>
      <c r="C1747" s="2">
        <v>45383</v>
      </c>
      <c r="D1747" s="2">
        <v>45747</v>
      </c>
      <c r="E1747" s="3">
        <v>140</v>
      </c>
      <c r="F1747" s="3">
        <v>0</v>
      </c>
      <c r="G1747" s="3">
        <v>0</v>
      </c>
      <c r="H1747" s="3">
        <v>140</v>
      </c>
      <c r="I1747" s="7">
        <v>7</v>
      </c>
      <c r="J1747">
        <f>VLOOKUP(B1747,[1]Foglio4!$A:$L,12,0)</f>
        <v>4</v>
      </c>
      <c r="K1747" s="13">
        <v>0.6</v>
      </c>
      <c r="L1747" s="8">
        <f t="shared" si="28"/>
        <v>4.2</v>
      </c>
    </row>
    <row r="1748" spans="1:12" x14ac:dyDescent="0.25">
      <c r="A1748" t="s">
        <v>0</v>
      </c>
      <c r="B1748" t="s">
        <v>924</v>
      </c>
      <c r="C1748" s="2">
        <v>45383</v>
      </c>
      <c r="D1748" s="2">
        <v>45747</v>
      </c>
      <c r="E1748" s="3">
        <v>76</v>
      </c>
      <c r="F1748" s="3">
        <v>0</v>
      </c>
      <c r="G1748" s="3">
        <v>0</v>
      </c>
      <c r="H1748" s="3">
        <v>76</v>
      </c>
      <c r="I1748" s="7">
        <v>6.99</v>
      </c>
      <c r="J1748">
        <f>VLOOKUP(B1748,[1]Foglio4!$A:$L,12,0)</f>
        <v>4</v>
      </c>
      <c r="K1748" s="13">
        <v>0.6</v>
      </c>
      <c r="L1748" s="8">
        <f t="shared" si="28"/>
        <v>4.194</v>
      </c>
    </row>
    <row r="1749" spans="1:12" x14ac:dyDescent="0.25">
      <c r="A1749" t="s">
        <v>0</v>
      </c>
      <c r="B1749" t="s">
        <v>1431</v>
      </c>
      <c r="C1749" s="2">
        <v>45383</v>
      </c>
      <c r="D1749" s="2">
        <v>45747</v>
      </c>
      <c r="E1749" s="3">
        <v>9</v>
      </c>
      <c r="F1749" s="3">
        <v>0</v>
      </c>
      <c r="G1749" s="3">
        <v>0</v>
      </c>
      <c r="H1749" s="3">
        <v>9</v>
      </c>
      <c r="I1749" s="7">
        <v>6.87</v>
      </c>
      <c r="J1749">
        <f>VLOOKUP(B1749,[1]Foglio4!$A:$L,12,0)</f>
        <v>4</v>
      </c>
      <c r="K1749" s="13">
        <v>0.6</v>
      </c>
      <c r="L1749" s="8">
        <f t="shared" si="28"/>
        <v>4.1219999999999999</v>
      </c>
    </row>
    <row r="1750" spans="1:12" x14ac:dyDescent="0.25">
      <c r="A1750" t="s">
        <v>0</v>
      </c>
      <c r="B1750" t="s">
        <v>1794</v>
      </c>
      <c r="C1750" s="2">
        <v>45383</v>
      </c>
      <c r="D1750" s="2">
        <v>45747</v>
      </c>
      <c r="E1750" s="3">
        <v>2</v>
      </c>
      <c r="F1750" s="3">
        <v>0</v>
      </c>
      <c r="G1750" s="3">
        <v>0</v>
      </c>
      <c r="H1750" s="3">
        <v>2</v>
      </c>
      <c r="I1750" s="7">
        <v>6.83</v>
      </c>
      <c r="J1750">
        <v>3</v>
      </c>
      <c r="K1750" s="13">
        <v>0.5</v>
      </c>
      <c r="L1750" s="8">
        <f t="shared" si="28"/>
        <v>3.415</v>
      </c>
    </row>
    <row r="1751" spans="1:12" x14ac:dyDescent="0.25">
      <c r="A1751" t="s">
        <v>0</v>
      </c>
      <c r="B1751" t="s">
        <v>312</v>
      </c>
      <c r="C1751" s="2">
        <v>45383</v>
      </c>
      <c r="D1751" s="2">
        <v>45747</v>
      </c>
      <c r="E1751" s="3">
        <v>4</v>
      </c>
      <c r="F1751" s="3">
        <v>0</v>
      </c>
      <c r="G1751" s="3">
        <v>0</v>
      </c>
      <c r="H1751" s="3">
        <v>4</v>
      </c>
      <c r="I1751" s="7">
        <v>6.75</v>
      </c>
      <c r="J1751">
        <v>2</v>
      </c>
      <c r="K1751" s="13">
        <v>0.3</v>
      </c>
      <c r="L1751" s="8">
        <f t="shared" si="28"/>
        <v>2.0249999999999999</v>
      </c>
    </row>
    <row r="1752" spans="1:12" x14ac:dyDescent="0.25">
      <c r="A1752" t="s">
        <v>0</v>
      </c>
      <c r="B1752" t="s">
        <v>1569</v>
      </c>
      <c r="C1752" s="2">
        <v>45383</v>
      </c>
      <c r="D1752" s="2">
        <v>45747</v>
      </c>
      <c r="E1752" s="3">
        <v>67</v>
      </c>
      <c r="F1752" s="3">
        <v>0</v>
      </c>
      <c r="G1752" s="3">
        <v>0</v>
      </c>
      <c r="H1752" s="3">
        <v>67</v>
      </c>
      <c r="I1752" s="7">
        <v>6.7</v>
      </c>
      <c r="J1752">
        <f>VLOOKUP(B1752,[1]Foglio4!$A:$L,12,0)</f>
        <v>4</v>
      </c>
      <c r="K1752" s="13">
        <v>0.6</v>
      </c>
      <c r="L1752" s="8">
        <f t="shared" si="28"/>
        <v>4.0199999999999996</v>
      </c>
    </row>
    <row r="1753" spans="1:12" x14ac:dyDescent="0.25">
      <c r="A1753" t="s">
        <v>0</v>
      </c>
      <c r="B1753" t="s">
        <v>639</v>
      </c>
      <c r="C1753" s="2">
        <v>45383</v>
      </c>
      <c r="D1753" s="2">
        <v>45747</v>
      </c>
      <c r="E1753" s="3">
        <v>300</v>
      </c>
      <c r="F1753" s="3">
        <v>0</v>
      </c>
      <c r="G1753" s="3">
        <v>0</v>
      </c>
      <c r="H1753" s="3">
        <v>300</v>
      </c>
      <c r="I1753" s="7">
        <v>6.54</v>
      </c>
      <c r="J1753">
        <v>3</v>
      </c>
      <c r="K1753" s="13">
        <v>0.5</v>
      </c>
      <c r="L1753" s="8">
        <f t="shared" si="28"/>
        <v>3.27</v>
      </c>
    </row>
    <row r="1754" spans="1:12" x14ac:dyDescent="0.25">
      <c r="A1754" t="s">
        <v>0</v>
      </c>
      <c r="B1754" t="s">
        <v>844</v>
      </c>
      <c r="C1754" s="2">
        <v>45383</v>
      </c>
      <c r="D1754" s="2">
        <v>45747</v>
      </c>
      <c r="E1754" s="3">
        <v>84</v>
      </c>
      <c r="F1754" s="3">
        <v>0</v>
      </c>
      <c r="G1754" s="3">
        <v>0</v>
      </c>
      <c r="H1754" s="3">
        <v>84</v>
      </c>
      <c r="I1754" s="7">
        <v>6.31</v>
      </c>
      <c r="J1754">
        <v>3</v>
      </c>
      <c r="K1754" s="13">
        <v>0.5</v>
      </c>
      <c r="L1754" s="8">
        <f t="shared" si="28"/>
        <v>3.1549999999999998</v>
      </c>
    </row>
    <row r="1755" spans="1:12" x14ac:dyDescent="0.25">
      <c r="A1755" t="s">
        <v>0</v>
      </c>
      <c r="B1755" t="s">
        <v>1373</v>
      </c>
      <c r="C1755" s="2">
        <v>45383</v>
      </c>
      <c r="D1755" s="2">
        <v>45747</v>
      </c>
      <c r="E1755" s="3">
        <v>5</v>
      </c>
      <c r="F1755" s="3">
        <v>0</v>
      </c>
      <c r="G1755" s="3">
        <v>0</v>
      </c>
      <c r="H1755" s="3">
        <v>5</v>
      </c>
      <c r="I1755" s="7">
        <v>6.27</v>
      </c>
      <c r="J1755">
        <v>4</v>
      </c>
      <c r="K1755" s="13">
        <v>0.6</v>
      </c>
      <c r="L1755" s="8">
        <f t="shared" si="28"/>
        <v>3.7619999999999996</v>
      </c>
    </row>
    <row r="1756" spans="1:12" x14ac:dyDescent="0.25">
      <c r="A1756" t="s">
        <v>0</v>
      </c>
      <c r="B1756" t="s">
        <v>1765</v>
      </c>
      <c r="C1756" s="2">
        <v>45383</v>
      </c>
      <c r="D1756" s="2">
        <v>45747</v>
      </c>
      <c r="E1756" s="3">
        <v>35</v>
      </c>
      <c r="F1756" s="3">
        <v>0</v>
      </c>
      <c r="G1756" s="3">
        <v>0</v>
      </c>
      <c r="H1756" s="3">
        <v>35</v>
      </c>
      <c r="I1756" s="7">
        <v>5.81</v>
      </c>
      <c r="J1756">
        <v>2</v>
      </c>
      <c r="K1756" s="13">
        <v>0.3</v>
      </c>
      <c r="L1756" s="8">
        <f t="shared" si="28"/>
        <v>1.7429999999999999</v>
      </c>
    </row>
    <row r="1757" spans="1:12" x14ac:dyDescent="0.25">
      <c r="A1757" t="s">
        <v>0</v>
      </c>
      <c r="B1757" t="s">
        <v>482</v>
      </c>
      <c r="C1757" s="2">
        <v>45383</v>
      </c>
      <c r="D1757" s="2">
        <v>45747</v>
      </c>
      <c r="E1757" s="3">
        <v>156</v>
      </c>
      <c r="F1757" s="3">
        <v>0</v>
      </c>
      <c r="G1757" s="3">
        <v>0</v>
      </c>
      <c r="H1757" s="3">
        <v>156</v>
      </c>
      <c r="I1757" s="7">
        <v>5.8</v>
      </c>
      <c r="J1757">
        <v>3</v>
      </c>
      <c r="K1757" s="13">
        <v>0.5</v>
      </c>
      <c r="L1757" s="8">
        <f t="shared" si="28"/>
        <v>2.9</v>
      </c>
    </row>
    <row r="1758" spans="1:12" x14ac:dyDescent="0.25">
      <c r="A1758" t="s">
        <v>0</v>
      </c>
      <c r="B1758" t="s">
        <v>1175</v>
      </c>
      <c r="C1758" s="2">
        <v>45383</v>
      </c>
      <c r="D1758" s="2">
        <v>45747</v>
      </c>
      <c r="E1758" s="3">
        <v>4</v>
      </c>
      <c r="F1758" s="3">
        <v>0</v>
      </c>
      <c r="G1758" s="3">
        <v>0</v>
      </c>
      <c r="H1758" s="3">
        <v>4</v>
      </c>
      <c r="I1758" s="7">
        <v>5.64</v>
      </c>
      <c r="J1758">
        <f>VLOOKUP(B1758,[1]Foglio4!$A:$L,12,0)</f>
        <v>4</v>
      </c>
      <c r="K1758" s="13">
        <v>0.6</v>
      </c>
      <c r="L1758" s="8">
        <f t="shared" si="28"/>
        <v>3.3839999999999999</v>
      </c>
    </row>
    <row r="1759" spans="1:12" x14ac:dyDescent="0.25">
      <c r="A1759" t="s">
        <v>0</v>
      </c>
      <c r="B1759" t="s">
        <v>406</v>
      </c>
      <c r="C1759" s="2">
        <v>45383</v>
      </c>
      <c r="D1759" s="2">
        <v>45747</v>
      </c>
      <c r="E1759" s="3">
        <v>500</v>
      </c>
      <c r="F1759" s="3">
        <v>0</v>
      </c>
      <c r="G1759" s="3">
        <v>0</v>
      </c>
      <c r="H1759" s="3">
        <v>500</v>
      </c>
      <c r="I1759" s="7">
        <v>5.5</v>
      </c>
      <c r="J1759">
        <f>VLOOKUP(B1759,[1]Foglio4!$A:$L,12,0)</f>
        <v>4</v>
      </c>
      <c r="K1759" s="13">
        <v>0.6</v>
      </c>
      <c r="L1759" s="8">
        <f t="shared" si="28"/>
        <v>3.3</v>
      </c>
    </row>
    <row r="1760" spans="1:12" x14ac:dyDescent="0.25">
      <c r="A1760" t="s">
        <v>0</v>
      </c>
      <c r="B1760" t="s">
        <v>1810</v>
      </c>
      <c r="C1760" s="2">
        <v>45383</v>
      </c>
      <c r="D1760" s="2">
        <v>45747</v>
      </c>
      <c r="E1760" s="3">
        <v>2</v>
      </c>
      <c r="F1760" s="3">
        <v>0</v>
      </c>
      <c r="G1760" s="3">
        <v>0</v>
      </c>
      <c r="H1760" s="3">
        <v>2</v>
      </c>
      <c r="I1760" s="7">
        <v>5.0599999999999996</v>
      </c>
      <c r="J1760">
        <f>VLOOKUP(B1760,[1]Foglio4!$A:$L,12,0)</f>
        <v>4</v>
      </c>
      <c r="K1760" s="13">
        <v>0.6</v>
      </c>
      <c r="L1760" s="8">
        <f t="shared" si="28"/>
        <v>3.0359999999999996</v>
      </c>
    </row>
    <row r="1761" spans="1:12" x14ac:dyDescent="0.25">
      <c r="A1761" t="s">
        <v>0</v>
      </c>
      <c r="B1761" t="s">
        <v>324</v>
      </c>
      <c r="C1761" s="2">
        <v>45383</v>
      </c>
      <c r="D1761" s="2">
        <v>45747</v>
      </c>
      <c r="E1761" s="3">
        <v>2</v>
      </c>
      <c r="F1761" s="3">
        <v>0</v>
      </c>
      <c r="G1761" s="3">
        <v>0</v>
      </c>
      <c r="H1761" s="3">
        <v>2</v>
      </c>
      <c r="I1761" s="7">
        <v>5.04</v>
      </c>
      <c r="J1761">
        <v>2</v>
      </c>
      <c r="K1761" s="13">
        <v>0.3</v>
      </c>
      <c r="L1761" s="8">
        <f t="shared" si="28"/>
        <v>1.512</v>
      </c>
    </row>
    <row r="1762" spans="1:12" x14ac:dyDescent="0.25">
      <c r="A1762" t="s">
        <v>0</v>
      </c>
      <c r="B1762" t="s">
        <v>405</v>
      </c>
      <c r="C1762" s="2">
        <v>45383</v>
      </c>
      <c r="D1762" s="2">
        <v>45747</v>
      </c>
      <c r="E1762" s="3">
        <v>455</v>
      </c>
      <c r="F1762" s="3">
        <v>0</v>
      </c>
      <c r="G1762" s="3">
        <v>0</v>
      </c>
      <c r="H1762" s="3">
        <v>455</v>
      </c>
      <c r="I1762" s="7">
        <v>5.01</v>
      </c>
      <c r="J1762">
        <f>VLOOKUP(B1762,[1]Foglio4!$A:$L,12,0)</f>
        <v>4</v>
      </c>
      <c r="K1762" s="13">
        <v>0.6</v>
      </c>
      <c r="L1762" s="8">
        <f t="shared" si="28"/>
        <v>3.0059999999999998</v>
      </c>
    </row>
    <row r="1763" spans="1:12" x14ac:dyDescent="0.25">
      <c r="A1763" t="s">
        <v>0</v>
      </c>
      <c r="B1763" t="s">
        <v>1673</v>
      </c>
      <c r="C1763" s="2">
        <v>45383</v>
      </c>
      <c r="D1763" s="2">
        <v>45747</v>
      </c>
      <c r="E1763" s="3">
        <v>5000</v>
      </c>
      <c r="F1763" s="3">
        <v>0</v>
      </c>
      <c r="G1763" s="3">
        <v>0</v>
      </c>
      <c r="H1763" s="3">
        <v>5000</v>
      </c>
      <c r="I1763" s="7">
        <v>5</v>
      </c>
      <c r="J1763">
        <v>2</v>
      </c>
      <c r="K1763" s="13">
        <v>0.3</v>
      </c>
      <c r="L1763" s="8">
        <f t="shared" si="28"/>
        <v>1.5</v>
      </c>
    </row>
    <row r="1764" spans="1:12" x14ac:dyDescent="0.25">
      <c r="A1764" t="s">
        <v>0</v>
      </c>
      <c r="B1764" t="s">
        <v>495</v>
      </c>
      <c r="C1764" s="2">
        <v>45383</v>
      </c>
      <c r="D1764" s="2">
        <v>45747</v>
      </c>
      <c r="E1764" s="3">
        <v>50</v>
      </c>
      <c r="F1764" s="3">
        <v>0</v>
      </c>
      <c r="G1764" s="3">
        <v>0</v>
      </c>
      <c r="H1764" s="3">
        <v>50</v>
      </c>
      <c r="I1764" s="7">
        <v>4.8</v>
      </c>
      <c r="J1764">
        <v>3</v>
      </c>
      <c r="K1764" s="13">
        <v>0.5</v>
      </c>
      <c r="L1764" s="8">
        <f t="shared" si="28"/>
        <v>2.4</v>
      </c>
    </row>
    <row r="1765" spans="1:12" x14ac:dyDescent="0.25">
      <c r="A1765" t="s">
        <v>0</v>
      </c>
      <c r="B1765" t="s">
        <v>1362</v>
      </c>
      <c r="C1765" s="2">
        <v>45383</v>
      </c>
      <c r="D1765" s="2">
        <v>45747</v>
      </c>
      <c r="E1765" s="3">
        <v>2</v>
      </c>
      <c r="F1765" s="3">
        <v>0</v>
      </c>
      <c r="G1765" s="3">
        <v>0</v>
      </c>
      <c r="H1765" s="3">
        <v>2</v>
      </c>
      <c r="I1765" s="7">
        <v>4.66</v>
      </c>
      <c r="J1765">
        <v>3</v>
      </c>
      <c r="K1765" s="13">
        <v>0.5</v>
      </c>
      <c r="L1765" s="8">
        <f t="shared" si="28"/>
        <v>2.33</v>
      </c>
    </row>
    <row r="1766" spans="1:12" x14ac:dyDescent="0.25">
      <c r="A1766" t="s">
        <v>0</v>
      </c>
      <c r="B1766" t="s">
        <v>1345</v>
      </c>
      <c r="C1766" s="2">
        <v>45383</v>
      </c>
      <c r="D1766" s="2">
        <v>45747</v>
      </c>
      <c r="E1766" s="3">
        <v>62</v>
      </c>
      <c r="F1766" s="3">
        <v>0</v>
      </c>
      <c r="G1766" s="3">
        <v>0</v>
      </c>
      <c r="H1766" s="3">
        <v>62</v>
      </c>
      <c r="I1766" s="7">
        <v>4.5</v>
      </c>
      <c r="J1766">
        <v>3</v>
      </c>
      <c r="K1766" s="13">
        <v>0.5</v>
      </c>
      <c r="L1766" s="8">
        <f t="shared" si="28"/>
        <v>2.25</v>
      </c>
    </row>
    <row r="1767" spans="1:12" x14ac:dyDescent="0.25">
      <c r="A1767" t="s">
        <v>0</v>
      </c>
      <c r="B1767" t="s">
        <v>951</v>
      </c>
      <c r="C1767" s="2">
        <v>45383</v>
      </c>
      <c r="D1767" s="2">
        <v>45747</v>
      </c>
      <c r="E1767" s="3">
        <v>450</v>
      </c>
      <c r="F1767" s="3">
        <v>0</v>
      </c>
      <c r="G1767" s="3">
        <v>0</v>
      </c>
      <c r="H1767" s="3">
        <v>450</v>
      </c>
      <c r="I1767" s="7">
        <v>4.41</v>
      </c>
      <c r="J1767">
        <f>VLOOKUP(B1767,[1]Foglio4!$A:$L,12,0)</f>
        <v>4</v>
      </c>
      <c r="K1767" s="13">
        <v>0.6</v>
      </c>
      <c r="L1767" s="8">
        <f t="shared" si="28"/>
        <v>2.6459999999999999</v>
      </c>
    </row>
    <row r="1768" spans="1:12" x14ac:dyDescent="0.25">
      <c r="A1768" t="s">
        <v>0</v>
      </c>
      <c r="B1768" t="s">
        <v>408</v>
      </c>
      <c r="C1768" s="2">
        <v>45383</v>
      </c>
      <c r="D1768" s="2">
        <v>45747</v>
      </c>
      <c r="E1768" s="3">
        <v>400</v>
      </c>
      <c r="F1768" s="3">
        <v>0</v>
      </c>
      <c r="G1768" s="3">
        <v>0</v>
      </c>
      <c r="H1768" s="3">
        <v>400</v>
      </c>
      <c r="I1768" s="7">
        <v>4.34</v>
      </c>
      <c r="J1768">
        <f>VLOOKUP(B1768,[1]Foglio4!$A:$L,12,0)</f>
        <v>4</v>
      </c>
      <c r="K1768" s="13">
        <v>0.6</v>
      </c>
      <c r="L1768" s="8">
        <f t="shared" si="28"/>
        <v>2.6039999999999996</v>
      </c>
    </row>
    <row r="1769" spans="1:12" x14ac:dyDescent="0.25">
      <c r="A1769" t="s">
        <v>0</v>
      </c>
      <c r="B1769" t="s">
        <v>1354</v>
      </c>
      <c r="C1769" s="2">
        <v>45383</v>
      </c>
      <c r="D1769" s="2">
        <v>45747</v>
      </c>
      <c r="E1769" s="3">
        <v>1</v>
      </c>
      <c r="F1769" s="3">
        <v>0</v>
      </c>
      <c r="G1769" s="3">
        <v>0</v>
      </c>
      <c r="H1769" s="3">
        <v>1</v>
      </c>
      <c r="I1769" s="7">
        <v>4.3</v>
      </c>
      <c r="J1769">
        <v>2</v>
      </c>
      <c r="K1769" s="13">
        <v>0.3</v>
      </c>
      <c r="L1769" s="8">
        <f t="shared" si="28"/>
        <v>1.2899999999999998</v>
      </c>
    </row>
    <row r="1770" spans="1:12" x14ac:dyDescent="0.25">
      <c r="A1770" t="s">
        <v>0</v>
      </c>
      <c r="B1770" t="s">
        <v>1372</v>
      </c>
      <c r="C1770" s="2">
        <v>45383</v>
      </c>
      <c r="D1770" s="2">
        <v>45747</v>
      </c>
      <c r="E1770" s="3">
        <v>2</v>
      </c>
      <c r="F1770" s="3">
        <v>0</v>
      </c>
      <c r="G1770" s="3">
        <v>0</v>
      </c>
      <c r="H1770" s="3">
        <v>2</v>
      </c>
      <c r="I1770" s="7">
        <v>4.26</v>
      </c>
      <c r="J1770">
        <v>4</v>
      </c>
      <c r="K1770" s="13">
        <v>0.6</v>
      </c>
      <c r="L1770" s="8">
        <f t="shared" si="28"/>
        <v>2.5559999999999996</v>
      </c>
    </row>
    <row r="1771" spans="1:12" x14ac:dyDescent="0.25">
      <c r="A1771" t="s">
        <v>0</v>
      </c>
      <c r="B1771" t="s">
        <v>404</v>
      </c>
      <c r="C1771" s="2">
        <v>45383</v>
      </c>
      <c r="D1771" s="2">
        <v>45747</v>
      </c>
      <c r="E1771" s="3">
        <v>377</v>
      </c>
      <c r="F1771" s="3">
        <v>0</v>
      </c>
      <c r="G1771" s="3">
        <v>0</v>
      </c>
      <c r="H1771" s="3">
        <v>377</v>
      </c>
      <c r="I1771" s="7">
        <v>4.1500000000000004</v>
      </c>
      <c r="J1771">
        <v>2</v>
      </c>
      <c r="K1771" s="13">
        <v>0.3</v>
      </c>
      <c r="L1771" s="8">
        <f t="shared" si="28"/>
        <v>1.2450000000000001</v>
      </c>
    </row>
    <row r="1772" spans="1:12" x14ac:dyDescent="0.25">
      <c r="A1772" t="s">
        <v>0</v>
      </c>
      <c r="B1772" t="s">
        <v>158</v>
      </c>
      <c r="C1772" s="2">
        <v>45383</v>
      </c>
      <c r="D1772" s="2">
        <v>45747</v>
      </c>
      <c r="E1772" s="3">
        <v>25</v>
      </c>
      <c r="F1772" s="3">
        <v>0</v>
      </c>
      <c r="G1772" s="3">
        <v>0</v>
      </c>
      <c r="H1772" s="3">
        <v>25</v>
      </c>
      <c r="I1772" s="7">
        <v>4.1500000000000004</v>
      </c>
      <c r="J1772">
        <v>3</v>
      </c>
      <c r="K1772" s="13">
        <v>0.5</v>
      </c>
      <c r="L1772" s="8">
        <f t="shared" si="28"/>
        <v>2.0750000000000002</v>
      </c>
    </row>
    <row r="1773" spans="1:12" x14ac:dyDescent="0.25">
      <c r="A1773" t="s">
        <v>0</v>
      </c>
      <c r="B1773" t="s">
        <v>1629</v>
      </c>
      <c r="C1773" s="2">
        <v>45383</v>
      </c>
      <c r="D1773" s="2">
        <v>45747</v>
      </c>
      <c r="E1773" s="3">
        <v>10000</v>
      </c>
      <c r="F1773" s="3">
        <v>0</v>
      </c>
      <c r="G1773" s="3">
        <v>0</v>
      </c>
      <c r="H1773" s="3">
        <v>10000</v>
      </c>
      <c r="I1773" s="7">
        <v>4</v>
      </c>
      <c r="J1773">
        <f>VLOOKUP(B1773,[1]Foglio4!$A:$L,12,0)</f>
        <v>4</v>
      </c>
      <c r="K1773" s="13">
        <v>0.6</v>
      </c>
      <c r="L1773" s="8">
        <f t="shared" si="28"/>
        <v>2.4</v>
      </c>
    </row>
    <row r="1774" spans="1:12" x14ac:dyDescent="0.25">
      <c r="A1774" t="s">
        <v>0</v>
      </c>
      <c r="B1774" t="s">
        <v>1636</v>
      </c>
      <c r="C1774" s="2">
        <v>45383</v>
      </c>
      <c r="D1774" s="2">
        <v>45747</v>
      </c>
      <c r="E1774" s="3">
        <v>1932</v>
      </c>
      <c r="F1774" s="3">
        <v>0</v>
      </c>
      <c r="G1774" s="3">
        <v>0</v>
      </c>
      <c r="H1774" s="3">
        <v>1932</v>
      </c>
      <c r="I1774" s="7">
        <v>3.8300000000000005</v>
      </c>
      <c r="J1774">
        <f>VLOOKUP(B1774,[1]Foglio4!$A:$L,12,0)</f>
        <v>4</v>
      </c>
      <c r="K1774" s="13">
        <v>0.6</v>
      </c>
      <c r="L1774" s="8">
        <f t="shared" si="28"/>
        <v>2.298</v>
      </c>
    </row>
    <row r="1775" spans="1:12" x14ac:dyDescent="0.25">
      <c r="A1775" t="s">
        <v>0</v>
      </c>
      <c r="B1775" t="s">
        <v>299</v>
      </c>
      <c r="C1775" s="2">
        <v>45383</v>
      </c>
      <c r="D1775" s="2">
        <v>45747</v>
      </c>
      <c r="E1775" s="3">
        <v>2</v>
      </c>
      <c r="F1775" s="3">
        <v>0</v>
      </c>
      <c r="G1775" s="3">
        <v>0</v>
      </c>
      <c r="H1775" s="3">
        <v>2</v>
      </c>
      <c r="I1775" s="7">
        <v>3.7</v>
      </c>
      <c r="J1775">
        <v>2</v>
      </c>
      <c r="K1775" s="13">
        <v>0.3</v>
      </c>
      <c r="L1775" s="8">
        <f t="shared" si="28"/>
        <v>1.1100000000000001</v>
      </c>
    </row>
    <row r="1776" spans="1:12" x14ac:dyDescent="0.25">
      <c r="A1776" t="s">
        <v>0</v>
      </c>
      <c r="B1776" t="s">
        <v>1632</v>
      </c>
      <c r="C1776" s="2">
        <v>45383</v>
      </c>
      <c r="D1776" s="2">
        <v>45747</v>
      </c>
      <c r="E1776" s="3">
        <v>5000</v>
      </c>
      <c r="F1776" s="3">
        <v>0</v>
      </c>
      <c r="G1776" s="3">
        <v>0</v>
      </c>
      <c r="H1776" s="3">
        <v>5000</v>
      </c>
      <c r="I1776" s="7">
        <v>3.5</v>
      </c>
      <c r="J1776">
        <f>VLOOKUP(B1776,[1]Foglio4!$A:$L,12,0)</f>
        <v>4</v>
      </c>
      <c r="K1776" s="13">
        <v>0.6</v>
      </c>
      <c r="L1776" s="8">
        <f t="shared" si="28"/>
        <v>2.1</v>
      </c>
    </row>
    <row r="1777" spans="1:12" x14ac:dyDescent="0.25">
      <c r="A1777" t="s">
        <v>0</v>
      </c>
      <c r="B1777" t="s">
        <v>1677</v>
      </c>
      <c r="C1777" s="2">
        <v>45383</v>
      </c>
      <c r="D1777" s="2">
        <v>45747</v>
      </c>
      <c r="E1777" s="3">
        <v>5000</v>
      </c>
      <c r="F1777" s="3">
        <v>0</v>
      </c>
      <c r="G1777" s="3">
        <v>0</v>
      </c>
      <c r="H1777" s="3">
        <v>5000</v>
      </c>
      <c r="I1777" s="7">
        <v>3.5</v>
      </c>
      <c r="J1777">
        <v>4</v>
      </c>
      <c r="K1777" s="13">
        <v>0.6</v>
      </c>
      <c r="L1777" s="8">
        <f t="shared" si="28"/>
        <v>2.1</v>
      </c>
    </row>
    <row r="1778" spans="1:12" x14ac:dyDescent="0.25">
      <c r="A1778" t="s">
        <v>0</v>
      </c>
      <c r="B1778" t="s">
        <v>403</v>
      </c>
      <c r="C1778" s="2">
        <v>45383</v>
      </c>
      <c r="D1778" s="2">
        <v>45747</v>
      </c>
      <c r="E1778" s="3">
        <v>300</v>
      </c>
      <c r="F1778" s="3">
        <v>0</v>
      </c>
      <c r="G1778" s="3">
        <v>0</v>
      </c>
      <c r="H1778" s="3">
        <v>300</v>
      </c>
      <c r="I1778" s="7">
        <v>3.3</v>
      </c>
      <c r="J1778">
        <v>2</v>
      </c>
      <c r="K1778" s="13">
        <v>0.3</v>
      </c>
      <c r="L1778" s="8">
        <f t="shared" si="28"/>
        <v>0.98999999999999988</v>
      </c>
    </row>
    <row r="1779" spans="1:12" x14ac:dyDescent="0.25">
      <c r="A1779" t="s">
        <v>0</v>
      </c>
      <c r="B1779" t="s">
        <v>386</v>
      </c>
      <c r="C1779" s="2">
        <v>45383</v>
      </c>
      <c r="D1779" s="2">
        <v>45747</v>
      </c>
      <c r="E1779" s="3">
        <v>5</v>
      </c>
      <c r="F1779" s="3">
        <v>0</v>
      </c>
      <c r="G1779" s="3">
        <v>0</v>
      </c>
      <c r="H1779" s="3">
        <v>5</v>
      </c>
      <c r="I1779" s="7">
        <v>3.11</v>
      </c>
      <c r="J1779">
        <f>VLOOKUP(B1779,[1]Foglio4!$A:$L,12,0)</f>
        <v>4</v>
      </c>
      <c r="K1779" s="13">
        <v>0.6</v>
      </c>
      <c r="L1779" s="8">
        <f t="shared" si="28"/>
        <v>1.8659999999999999</v>
      </c>
    </row>
    <row r="1780" spans="1:12" x14ac:dyDescent="0.25">
      <c r="A1780" t="s">
        <v>0</v>
      </c>
      <c r="B1780" t="s">
        <v>1507</v>
      </c>
      <c r="C1780" s="2">
        <v>45383</v>
      </c>
      <c r="D1780" s="2">
        <v>45747</v>
      </c>
      <c r="E1780" s="4">
        <v>144.34</v>
      </c>
      <c r="F1780" s="3">
        <v>0</v>
      </c>
      <c r="G1780" s="3">
        <v>0</v>
      </c>
      <c r="H1780" s="4">
        <v>144.34</v>
      </c>
      <c r="I1780" s="7">
        <v>3.03</v>
      </c>
      <c r="J1780">
        <f>VLOOKUP(B1780,[1]Foglio4!$A:$L,12,0)</f>
        <v>4</v>
      </c>
      <c r="K1780" s="13">
        <v>0.6</v>
      </c>
      <c r="L1780" s="8">
        <f t="shared" si="28"/>
        <v>1.8179999999999998</v>
      </c>
    </row>
    <row r="1781" spans="1:12" x14ac:dyDescent="0.25">
      <c r="A1781" t="s">
        <v>0</v>
      </c>
      <c r="B1781" t="s">
        <v>1369</v>
      </c>
      <c r="C1781" s="2">
        <v>45383</v>
      </c>
      <c r="D1781" s="2">
        <v>45747</v>
      </c>
      <c r="E1781" s="3">
        <v>2</v>
      </c>
      <c r="F1781" s="3">
        <v>0</v>
      </c>
      <c r="G1781" s="3">
        <v>0</v>
      </c>
      <c r="H1781" s="3">
        <v>2</v>
      </c>
      <c r="I1781" s="7">
        <v>3</v>
      </c>
      <c r="J1781">
        <v>3</v>
      </c>
      <c r="K1781" s="13">
        <v>0.5</v>
      </c>
      <c r="L1781" s="8">
        <f t="shared" si="28"/>
        <v>1.5</v>
      </c>
    </row>
    <row r="1782" spans="1:12" x14ac:dyDescent="0.25">
      <c r="A1782" t="s">
        <v>0</v>
      </c>
      <c r="B1782" t="s">
        <v>1385</v>
      </c>
      <c r="C1782" s="2">
        <v>45383</v>
      </c>
      <c r="D1782" s="2">
        <v>45747</v>
      </c>
      <c r="E1782" s="3">
        <v>2</v>
      </c>
      <c r="F1782" s="3">
        <v>0</v>
      </c>
      <c r="G1782" s="3">
        <v>0</v>
      </c>
      <c r="H1782" s="3">
        <v>2</v>
      </c>
      <c r="I1782" s="7">
        <v>2.84</v>
      </c>
      <c r="J1782">
        <v>3</v>
      </c>
      <c r="K1782" s="13">
        <v>0.5</v>
      </c>
      <c r="L1782" s="8">
        <f t="shared" si="28"/>
        <v>1.42</v>
      </c>
    </row>
    <row r="1783" spans="1:12" x14ac:dyDescent="0.25">
      <c r="A1783" t="s">
        <v>0</v>
      </c>
      <c r="B1783" t="s">
        <v>317</v>
      </c>
      <c r="C1783" s="2">
        <v>45383</v>
      </c>
      <c r="D1783" s="2">
        <v>45747</v>
      </c>
      <c r="E1783" s="3">
        <v>1</v>
      </c>
      <c r="F1783" s="3">
        <v>0</v>
      </c>
      <c r="G1783" s="3">
        <v>0</v>
      </c>
      <c r="H1783" s="3">
        <v>1</v>
      </c>
      <c r="I1783" s="7">
        <v>2.61</v>
      </c>
      <c r="J1783">
        <v>2</v>
      </c>
      <c r="K1783" s="13">
        <v>0.3</v>
      </c>
      <c r="L1783" s="8">
        <f t="shared" si="28"/>
        <v>0.78299999999999992</v>
      </c>
    </row>
    <row r="1784" spans="1:12" x14ac:dyDescent="0.25">
      <c r="A1784" t="s">
        <v>0</v>
      </c>
      <c r="B1784" t="s">
        <v>1797</v>
      </c>
      <c r="C1784" s="2">
        <v>45383</v>
      </c>
      <c r="D1784" s="2">
        <v>45747</v>
      </c>
      <c r="E1784" s="3">
        <v>1</v>
      </c>
      <c r="F1784" s="3">
        <v>0</v>
      </c>
      <c r="G1784" s="3">
        <v>0</v>
      </c>
      <c r="H1784" s="3">
        <v>1</v>
      </c>
      <c r="I1784" s="7">
        <v>2.5499999999999998</v>
      </c>
      <c r="J1784">
        <v>2</v>
      </c>
      <c r="K1784" s="13">
        <v>0.3</v>
      </c>
      <c r="L1784" s="8">
        <f t="shared" si="28"/>
        <v>0.7649999999999999</v>
      </c>
    </row>
    <row r="1785" spans="1:12" x14ac:dyDescent="0.25">
      <c r="A1785" t="s">
        <v>0</v>
      </c>
      <c r="B1785" t="s">
        <v>323</v>
      </c>
      <c r="C1785" s="2">
        <v>45383</v>
      </c>
      <c r="D1785" s="2">
        <v>45747</v>
      </c>
      <c r="E1785" s="3">
        <v>1</v>
      </c>
      <c r="F1785" s="3">
        <v>0</v>
      </c>
      <c r="G1785" s="3">
        <v>0</v>
      </c>
      <c r="H1785" s="3">
        <v>1</v>
      </c>
      <c r="I1785" s="7">
        <v>2.52</v>
      </c>
      <c r="J1785">
        <v>2</v>
      </c>
      <c r="K1785" s="13">
        <v>0.3</v>
      </c>
      <c r="L1785" s="8">
        <f t="shared" si="28"/>
        <v>0.75600000000000001</v>
      </c>
    </row>
    <row r="1786" spans="1:12" x14ac:dyDescent="0.25">
      <c r="A1786" t="s">
        <v>0</v>
      </c>
      <c r="B1786" t="s">
        <v>401</v>
      </c>
      <c r="C1786" s="2">
        <v>45383</v>
      </c>
      <c r="D1786" s="2">
        <v>45747</v>
      </c>
      <c r="E1786" s="3">
        <v>229</v>
      </c>
      <c r="F1786" s="3">
        <v>0</v>
      </c>
      <c r="G1786" s="3">
        <v>0</v>
      </c>
      <c r="H1786" s="3">
        <v>229</v>
      </c>
      <c r="I1786" s="7">
        <v>2.52</v>
      </c>
      <c r="J1786">
        <f>VLOOKUP(B1786,[1]Foglio4!$A:$L,12,0)</f>
        <v>4</v>
      </c>
      <c r="K1786" s="13">
        <v>0.6</v>
      </c>
      <c r="L1786" s="8">
        <f t="shared" si="28"/>
        <v>1.512</v>
      </c>
    </row>
    <row r="1787" spans="1:12" x14ac:dyDescent="0.25">
      <c r="A1787" t="s">
        <v>0</v>
      </c>
      <c r="B1787" t="s">
        <v>1500</v>
      </c>
      <c r="C1787" s="2">
        <v>45383</v>
      </c>
      <c r="D1787" s="2">
        <v>45747</v>
      </c>
      <c r="E1787" s="4">
        <v>88.4</v>
      </c>
      <c r="F1787" s="3">
        <v>0</v>
      </c>
      <c r="G1787" s="3">
        <v>0</v>
      </c>
      <c r="H1787" s="4">
        <v>88.4</v>
      </c>
      <c r="I1787" s="7">
        <v>2.39</v>
      </c>
      <c r="J1787">
        <f>VLOOKUP(B1787,[1]Foglio4!$A:$L,12,0)</f>
        <v>4</v>
      </c>
      <c r="K1787" s="13">
        <v>0.6</v>
      </c>
      <c r="L1787" s="8">
        <f t="shared" si="28"/>
        <v>1.4339999999999999</v>
      </c>
    </row>
    <row r="1788" spans="1:12" x14ac:dyDescent="0.25">
      <c r="A1788" t="s">
        <v>0</v>
      </c>
      <c r="B1788" t="s">
        <v>1382</v>
      </c>
      <c r="C1788" s="2">
        <v>45383</v>
      </c>
      <c r="D1788" s="2">
        <v>45747</v>
      </c>
      <c r="E1788" s="3">
        <v>2</v>
      </c>
      <c r="F1788" s="3">
        <v>0</v>
      </c>
      <c r="G1788" s="3">
        <v>0</v>
      </c>
      <c r="H1788" s="3">
        <v>2</v>
      </c>
      <c r="I1788" s="7">
        <v>2.34</v>
      </c>
      <c r="J1788">
        <v>3</v>
      </c>
      <c r="K1788" s="13">
        <v>0.5</v>
      </c>
      <c r="L1788" s="8">
        <f t="shared" si="28"/>
        <v>1.17</v>
      </c>
    </row>
    <row r="1789" spans="1:12" x14ac:dyDescent="0.25">
      <c r="A1789" t="s">
        <v>0</v>
      </c>
      <c r="B1789" t="s">
        <v>1383</v>
      </c>
      <c r="C1789" s="2">
        <v>45383</v>
      </c>
      <c r="D1789" s="2">
        <v>45747</v>
      </c>
      <c r="E1789" s="3">
        <v>2</v>
      </c>
      <c r="F1789" s="3">
        <v>0</v>
      </c>
      <c r="G1789" s="3">
        <v>0</v>
      </c>
      <c r="H1789" s="3">
        <v>2</v>
      </c>
      <c r="I1789" s="7">
        <v>2.34</v>
      </c>
      <c r="J1789">
        <v>3</v>
      </c>
      <c r="K1789" s="13">
        <v>0.5</v>
      </c>
      <c r="L1789" s="8">
        <f t="shared" si="28"/>
        <v>1.17</v>
      </c>
    </row>
    <row r="1790" spans="1:12" x14ac:dyDescent="0.25">
      <c r="A1790" t="s">
        <v>0</v>
      </c>
      <c r="B1790" t="s">
        <v>203</v>
      </c>
      <c r="C1790" s="2">
        <v>45383</v>
      </c>
      <c r="D1790" s="2">
        <v>45747</v>
      </c>
      <c r="E1790" s="3">
        <v>6</v>
      </c>
      <c r="F1790" s="3">
        <v>0</v>
      </c>
      <c r="G1790" s="3">
        <v>0</v>
      </c>
      <c r="H1790" s="3">
        <v>6</v>
      </c>
      <c r="I1790" s="7">
        <v>2.33</v>
      </c>
      <c r="J1790">
        <v>2</v>
      </c>
      <c r="K1790" s="13">
        <v>0.3</v>
      </c>
      <c r="L1790" s="8">
        <f t="shared" si="28"/>
        <v>0.69899999999999995</v>
      </c>
    </row>
    <row r="1791" spans="1:12" x14ac:dyDescent="0.25">
      <c r="A1791" t="s">
        <v>0</v>
      </c>
      <c r="B1791" t="s">
        <v>1091</v>
      </c>
      <c r="C1791" s="2">
        <v>45383</v>
      </c>
      <c r="D1791" s="2">
        <v>45747</v>
      </c>
      <c r="E1791" s="3">
        <v>2</v>
      </c>
      <c r="F1791" s="3">
        <v>0</v>
      </c>
      <c r="G1791" s="3">
        <v>0</v>
      </c>
      <c r="H1791" s="3">
        <v>2</v>
      </c>
      <c r="I1791" s="7">
        <v>2.2799999999999998</v>
      </c>
      <c r="J1791">
        <v>2</v>
      </c>
      <c r="K1791" s="13">
        <v>0.3</v>
      </c>
      <c r="L1791" s="8">
        <f t="shared" si="28"/>
        <v>0.68399999999999994</v>
      </c>
    </row>
    <row r="1792" spans="1:12" x14ac:dyDescent="0.25">
      <c r="A1792" t="s">
        <v>0</v>
      </c>
      <c r="B1792" t="s">
        <v>1366</v>
      </c>
      <c r="C1792" s="2">
        <v>45383</v>
      </c>
      <c r="D1792" s="2">
        <v>45747</v>
      </c>
      <c r="E1792" s="3">
        <v>1</v>
      </c>
      <c r="F1792" s="3">
        <v>0</v>
      </c>
      <c r="G1792" s="3">
        <v>0</v>
      </c>
      <c r="H1792" s="3">
        <v>1</v>
      </c>
      <c r="I1792" s="7">
        <v>1.98</v>
      </c>
      <c r="J1792">
        <v>4</v>
      </c>
      <c r="K1792" s="13">
        <v>0.6</v>
      </c>
      <c r="L1792" s="8">
        <f t="shared" si="28"/>
        <v>1.1879999999999999</v>
      </c>
    </row>
    <row r="1793" spans="1:12" x14ac:dyDescent="0.25">
      <c r="A1793" t="s">
        <v>0</v>
      </c>
      <c r="B1793" t="s">
        <v>1346</v>
      </c>
      <c r="C1793" s="2">
        <v>45383</v>
      </c>
      <c r="D1793" s="2">
        <v>45747</v>
      </c>
      <c r="E1793" s="3">
        <v>1</v>
      </c>
      <c r="F1793" s="3">
        <v>0</v>
      </c>
      <c r="G1793" s="3">
        <v>0</v>
      </c>
      <c r="H1793" s="3">
        <v>1</v>
      </c>
      <c r="I1793" s="7">
        <v>1.88</v>
      </c>
      <c r="J1793">
        <v>3</v>
      </c>
      <c r="K1793" s="13">
        <v>0.5</v>
      </c>
      <c r="L1793" s="8">
        <f t="shared" si="28"/>
        <v>0.94</v>
      </c>
    </row>
    <row r="1794" spans="1:12" x14ac:dyDescent="0.25">
      <c r="A1794" t="s">
        <v>0</v>
      </c>
      <c r="B1794" t="s">
        <v>220</v>
      </c>
      <c r="C1794" s="2">
        <v>45383</v>
      </c>
      <c r="D1794" s="2">
        <v>45747</v>
      </c>
      <c r="E1794" s="3">
        <v>48</v>
      </c>
      <c r="F1794" s="3">
        <v>0</v>
      </c>
      <c r="G1794" s="3">
        <v>0</v>
      </c>
      <c r="H1794" s="3">
        <v>48</v>
      </c>
      <c r="I1794" s="7">
        <v>1.76</v>
      </c>
      <c r="J1794">
        <v>2</v>
      </c>
      <c r="K1794" s="13">
        <v>0.3</v>
      </c>
      <c r="L1794" s="8">
        <f t="shared" si="28"/>
        <v>0.52800000000000002</v>
      </c>
    </row>
    <row r="1795" spans="1:12" x14ac:dyDescent="0.25">
      <c r="A1795" t="s">
        <v>0</v>
      </c>
      <c r="B1795" t="s">
        <v>303</v>
      </c>
      <c r="C1795" s="2">
        <v>45383</v>
      </c>
      <c r="D1795" s="2">
        <v>45747</v>
      </c>
      <c r="E1795" s="3">
        <v>1</v>
      </c>
      <c r="F1795" s="3">
        <v>0</v>
      </c>
      <c r="G1795" s="3">
        <v>0</v>
      </c>
      <c r="H1795" s="3">
        <v>1</v>
      </c>
      <c r="I1795" s="7">
        <v>1.74</v>
      </c>
      <c r="J1795">
        <v>2</v>
      </c>
      <c r="K1795" s="13">
        <v>0.3</v>
      </c>
      <c r="L1795" s="8">
        <f t="shared" si="28"/>
        <v>0.52200000000000002</v>
      </c>
    </row>
    <row r="1796" spans="1:12" x14ac:dyDescent="0.25">
      <c r="A1796" t="s">
        <v>0</v>
      </c>
      <c r="B1796" t="s">
        <v>308</v>
      </c>
      <c r="C1796" s="2">
        <v>45383</v>
      </c>
      <c r="D1796" s="2">
        <v>45747</v>
      </c>
      <c r="E1796" s="3">
        <v>1</v>
      </c>
      <c r="F1796" s="3">
        <v>0</v>
      </c>
      <c r="G1796" s="3">
        <v>0</v>
      </c>
      <c r="H1796" s="3">
        <v>1</v>
      </c>
      <c r="I1796" s="7">
        <v>1.74</v>
      </c>
      <c r="J1796">
        <v>2</v>
      </c>
      <c r="K1796" s="13">
        <v>0.3</v>
      </c>
      <c r="L1796" s="8">
        <f t="shared" si="28"/>
        <v>0.52200000000000002</v>
      </c>
    </row>
    <row r="1797" spans="1:12" x14ac:dyDescent="0.25">
      <c r="A1797" t="s">
        <v>0</v>
      </c>
      <c r="B1797" t="s">
        <v>1374</v>
      </c>
      <c r="C1797" s="2">
        <v>45383</v>
      </c>
      <c r="D1797" s="2">
        <v>45747</v>
      </c>
      <c r="E1797" s="3">
        <v>1</v>
      </c>
      <c r="F1797" s="3">
        <v>0</v>
      </c>
      <c r="G1797" s="3">
        <v>0</v>
      </c>
      <c r="H1797" s="3">
        <v>1</v>
      </c>
      <c r="I1797" s="7">
        <v>1.47</v>
      </c>
      <c r="J1797">
        <v>3</v>
      </c>
      <c r="K1797" s="13">
        <v>0.5</v>
      </c>
      <c r="L1797" s="8">
        <f t="shared" si="28"/>
        <v>0.73499999999999999</v>
      </c>
    </row>
    <row r="1798" spans="1:12" x14ac:dyDescent="0.25">
      <c r="A1798" t="s">
        <v>0</v>
      </c>
      <c r="B1798" t="s">
        <v>1375</v>
      </c>
      <c r="C1798" s="2">
        <v>45383</v>
      </c>
      <c r="D1798" s="2">
        <v>45747</v>
      </c>
      <c r="E1798" s="3">
        <v>1</v>
      </c>
      <c r="F1798" s="3">
        <v>0</v>
      </c>
      <c r="G1798" s="3">
        <v>0</v>
      </c>
      <c r="H1798" s="3">
        <v>1</v>
      </c>
      <c r="I1798" s="7">
        <v>1.43</v>
      </c>
      <c r="J1798">
        <v>3</v>
      </c>
      <c r="K1798" s="13">
        <v>0.5</v>
      </c>
      <c r="L1798" s="8">
        <f t="shared" si="28"/>
        <v>0.71499999999999997</v>
      </c>
    </row>
    <row r="1799" spans="1:12" x14ac:dyDescent="0.25">
      <c r="A1799" t="s">
        <v>0</v>
      </c>
      <c r="B1799" t="s">
        <v>232</v>
      </c>
      <c r="C1799" s="2">
        <v>45383</v>
      </c>
      <c r="D1799" s="2">
        <v>45747</v>
      </c>
      <c r="E1799" s="3">
        <v>100</v>
      </c>
      <c r="F1799" s="3">
        <v>0</v>
      </c>
      <c r="G1799" s="3">
        <v>0</v>
      </c>
      <c r="H1799" s="3">
        <v>100</v>
      </c>
      <c r="I1799" s="7">
        <v>1.43</v>
      </c>
      <c r="J1799">
        <f>VLOOKUP(B1799,[1]Foglio4!$A:$L,12,0)</f>
        <v>4</v>
      </c>
      <c r="K1799" s="13">
        <v>0.6</v>
      </c>
      <c r="L1799" s="8">
        <f t="shared" si="28"/>
        <v>0.85799999999999998</v>
      </c>
    </row>
    <row r="1800" spans="1:12" x14ac:dyDescent="0.25">
      <c r="A1800" t="s">
        <v>0</v>
      </c>
      <c r="B1800" t="s">
        <v>1708</v>
      </c>
      <c r="C1800" s="2">
        <v>45383</v>
      </c>
      <c r="D1800" s="2">
        <v>45747</v>
      </c>
      <c r="E1800" s="3">
        <v>11</v>
      </c>
      <c r="F1800" s="3">
        <v>0</v>
      </c>
      <c r="G1800" s="3">
        <v>0</v>
      </c>
      <c r="H1800" s="3">
        <v>11</v>
      </c>
      <c r="I1800" s="7">
        <v>1.35</v>
      </c>
      <c r="J1800">
        <v>3</v>
      </c>
      <c r="K1800" s="13">
        <v>0.5</v>
      </c>
      <c r="L1800" s="8">
        <f t="shared" si="28"/>
        <v>0.67500000000000004</v>
      </c>
    </row>
    <row r="1801" spans="1:12" x14ac:dyDescent="0.25">
      <c r="A1801" t="s">
        <v>0</v>
      </c>
      <c r="B1801" t="s">
        <v>149</v>
      </c>
      <c r="C1801" s="2">
        <v>45383</v>
      </c>
      <c r="D1801" s="2">
        <v>45747</v>
      </c>
      <c r="E1801" s="3">
        <v>1</v>
      </c>
      <c r="F1801" s="3">
        <v>0</v>
      </c>
      <c r="G1801" s="3">
        <v>0</v>
      </c>
      <c r="H1801" s="3">
        <v>1</v>
      </c>
      <c r="I1801" s="7">
        <v>1.26</v>
      </c>
      <c r="J1801">
        <v>2</v>
      </c>
      <c r="K1801" s="13">
        <v>0.3</v>
      </c>
      <c r="L1801" s="8">
        <f t="shared" si="28"/>
        <v>0.378</v>
      </c>
    </row>
    <row r="1802" spans="1:12" x14ac:dyDescent="0.25">
      <c r="A1802" t="s">
        <v>0</v>
      </c>
      <c r="B1802" t="s">
        <v>1367</v>
      </c>
      <c r="C1802" s="2">
        <v>45383</v>
      </c>
      <c r="D1802" s="2">
        <v>45747</v>
      </c>
      <c r="E1802" s="3">
        <v>1</v>
      </c>
      <c r="F1802" s="3">
        <v>0</v>
      </c>
      <c r="G1802" s="3">
        <v>0</v>
      </c>
      <c r="H1802" s="3">
        <v>1</v>
      </c>
      <c r="I1802" s="7">
        <v>0.98</v>
      </c>
      <c r="J1802">
        <v>2</v>
      </c>
      <c r="K1802" s="13">
        <v>0.3</v>
      </c>
      <c r="L1802" s="8">
        <f t="shared" si="28"/>
        <v>0.29399999999999998</v>
      </c>
    </row>
    <row r="1803" spans="1:12" x14ac:dyDescent="0.25">
      <c r="A1803" t="s">
        <v>0</v>
      </c>
      <c r="B1803" t="s">
        <v>1783</v>
      </c>
      <c r="C1803" s="2">
        <v>45383</v>
      </c>
      <c r="D1803" s="2">
        <v>45747</v>
      </c>
      <c r="E1803" s="3">
        <v>1</v>
      </c>
      <c r="F1803" s="3">
        <v>0</v>
      </c>
      <c r="G1803" s="3">
        <v>0</v>
      </c>
      <c r="H1803" s="3">
        <v>1</v>
      </c>
      <c r="I1803" s="7">
        <v>0.96</v>
      </c>
      <c r="J1803">
        <v>2</v>
      </c>
      <c r="K1803" s="13">
        <v>0.3</v>
      </c>
      <c r="L1803" s="8">
        <f t="shared" ref="L1803:L1819" si="29">+K1803*I1803</f>
        <v>0.28799999999999998</v>
      </c>
    </row>
    <row r="1804" spans="1:12" x14ac:dyDescent="0.25">
      <c r="A1804" t="s">
        <v>0</v>
      </c>
      <c r="B1804" t="s">
        <v>1368</v>
      </c>
      <c r="C1804" s="2">
        <v>45383</v>
      </c>
      <c r="D1804" s="2">
        <v>45747</v>
      </c>
      <c r="E1804" s="3">
        <v>1</v>
      </c>
      <c r="F1804" s="3">
        <v>0</v>
      </c>
      <c r="G1804" s="3">
        <v>0</v>
      </c>
      <c r="H1804" s="3">
        <v>1</v>
      </c>
      <c r="I1804" s="7">
        <v>0.95</v>
      </c>
      <c r="J1804">
        <v>2</v>
      </c>
      <c r="K1804" s="13">
        <v>0.3</v>
      </c>
      <c r="L1804" s="8">
        <f t="shared" si="29"/>
        <v>0.28499999999999998</v>
      </c>
    </row>
    <row r="1805" spans="1:12" x14ac:dyDescent="0.25">
      <c r="A1805" t="s">
        <v>0</v>
      </c>
      <c r="B1805" t="s">
        <v>1693</v>
      </c>
      <c r="C1805" s="2">
        <v>45383</v>
      </c>
      <c r="D1805" s="2">
        <v>45747</v>
      </c>
      <c r="E1805" s="3">
        <v>20</v>
      </c>
      <c r="F1805" s="3">
        <v>0</v>
      </c>
      <c r="G1805" s="3">
        <v>0</v>
      </c>
      <c r="H1805" s="3">
        <v>20</v>
      </c>
      <c r="I1805" s="7">
        <v>0.91999999999999993</v>
      </c>
      <c r="J1805">
        <v>2</v>
      </c>
      <c r="K1805" s="13">
        <v>0.3</v>
      </c>
      <c r="L1805" s="8">
        <f t="shared" si="29"/>
        <v>0.27599999999999997</v>
      </c>
    </row>
    <row r="1806" spans="1:12" x14ac:dyDescent="0.25">
      <c r="A1806" t="s">
        <v>0</v>
      </c>
      <c r="B1806" t="s">
        <v>1253</v>
      </c>
      <c r="C1806" s="2">
        <v>45383</v>
      </c>
      <c r="D1806" s="2">
        <v>45747</v>
      </c>
      <c r="E1806" s="3">
        <v>1</v>
      </c>
      <c r="F1806" s="3">
        <v>0</v>
      </c>
      <c r="G1806" s="3">
        <v>0</v>
      </c>
      <c r="H1806" s="3">
        <v>1</v>
      </c>
      <c r="I1806" s="7">
        <v>0.9</v>
      </c>
      <c r="J1806">
        <v>3</v>
      </c>
      <c r="K1806" s="13">
        <v>0.5</v>
      </c>
      <c r="L1806" s="8">
        <f t="shared" si="29"/>
        <v>0.45</v>
      </c>
    </row>
    <row r="1807" spans="1:12" x14ac:dyDescent="0.25">
      <c r="A1807" t="s">
        <v>0</v>
      </c>
      <c r="B1807" t="s">
        <v>36</v>
      </c>
      <c r="C1807" s="2">
        <v>45383</v>
      </c>
      <c r="D1807" s="2">
        <v>45747</v>
      </c>
      <c r="E1807" s="3">
        <v>6</v>
      </c>
      <c r="F1807" s="3">
        <v>0</v>
      </c>
      <c r="G1807" s="3">
        <v>0</v>
      </c>
      <c r="H1807" s="3">
        <v>6</v>
      </c>
      <c r="I1807" s="7">
        <v>0.88</v>
      </c>
      <c r="J1807">
        <v>2</v>
      </c>
      <c r="K1807" s="13">
        <v>0.3</v>
      </c>
      <c r="L1807" s="8">
        <f t="shared" si="29"/>
        <v>0.26400000000000001</v>
      </c>
    </row>
    <row r="1808" spans="1:12" x14ac:dyDescent="0.25">
      <c r="A1808" t="s">
        <v>0</v>
      </c>
      <c r="B1808" t="s">
        <v>37</v>
      </c>
      <c r="C1808" s="2">
        <v>45383</v>
      </c>
      <c r="D1808" s="2">
        <v>45747</v>
      </c>
      <c r="E1808" s="3">
        <v>6</v>
      </c>
      <c r="F1808" s="3">
        <v>0</v>
      </c>
      <c r="G1808" s="3">
        <v>0</v>
      </c>
      <c r="H1808" s="3">
        <v>6</v>
      </c>
      <c r="I1808" s="7">
        <v>0.88</v>
      </c>
      <c r="J1808">
        <v>2</v>
      </c>
      <c r="K1808" s="13">
        <v>0.3</v>
      </c>
      <c r="L1808" s="8">
        <f t="shared" si="29"/>
        <v>0.26400000000000001</v>
      </c>
    </row>
    <row r="1809" spans="1:12" x14ac:dyDescent="0.25">
      <c r="A1809" t="s">
        <v>0</v>
      </c>
      <c r="B1809" t="s">
        <v>1376</v>
      </c>
      <c r="C1809" s="2">
        <v>45383</v>
      </c>
      <c r="D1809" s="2">
        <v>45747</v>
      </c>
      <c r="E1809" s="3">
        <v>4</v>
      </c>
      <c r="F1809" s="3">
        <v>0</v>
      </c>
      <c r="G1809" s="3">
        <v>0</v>
      </c>
      <c r="H1809" s="3">
        <v>4</v>
      </c>
      <c r="I1809" s="7">
        <v>0.86</v>
      </c>
      <c r="J1809">
        <v>3</v>
      </c>
      <c r="K1809" s="13">
        <v>0.5</v>
      </c>
      <c r="L1809" s="8">
        <f t="shared" si="29"/>
        <v>0.43</v>
      </c>
    </row>
    <row r="1810" spans="1:12" x14ac:dyDescent="0.25">
      <c r="A1810" t="s">
        <v>0</v>
      </c>
      <c r="B1810" t="s">
        <v>579</v>
      </c>
      <c r="C1810" s="2">
        <v>45383</v>
      </c>
      <c r="D1810" s="2">
        <v>45747</v>
      </c>
      <c r="E1810" s="3">
        <v>92</v>
      </c>
      <c r="F1810" s="3">
        <v>0</v>
      </c>
      <c r="G1810" s="3">
        <v>0</v>
      </c>
      <c r="H1810" s="3">
        <v>92</v>
      </c>
      <c r="I1810" s="7">
        <v>0.69</v>
      </c>
      <c r="J1810">
        <v>3</v>
      </c>
      <c r="K1810" s="13">
        <v>0.5</v>
      </c>
      <c r="L1810" s="8">
        <f t="shared" si="29"/>
        <v>0.34499999999999997</v>
      </c>
    </row>
    <row r="1811" spans="1:12" x14ac:dyDescent="0.25">
      <c r="A1811" t="s">
        <v>0</v>
      </c>
      <c r="B1811" t="s">
        <v>1589</v>
      </c>
      <c r="C1811" s="2">
        <v>45383</v>
      </c>
      <c r="D1811" s="2">
        <v>45747</v>
      </c>
      <c r="E1811" s="3">
        <v>492</v>
      </c>
      <c r="F1811" s="3">
        <v>0</v>
      </c>
      <c r="G1811" s="3">
        <v>0</v>
      </c>
      <c r="H1811" s="3">
        <v>492</v>
      </c>
      <c r="I1811" s="7">
        <v>0.49</v>
      </c>
      <c r="J1811">
        <f>VLOOKUP(B1811,[1]Foglio4!$A:$L,12,0)</f>
        <v>4</v>
      </c>
      <c r="K1811" s="13">
        <v>0.6</v>
      </c>
      <c r="L1811" s="8">
        <f t="shared" si="29"/>
        <v>0.29399999999999998</v>
      </c>
    </row>
    <row r="1812" spans="1:12" x14ac:dyDescent="0.25">
      <c r="A1812" t="s">
        <v>0</v>
      </c>
      <c r="B1812" t="s">
        <v>830</v>
      </c>
      <c r="C1812" s="2">
        <v>45383</v>
      </c>
      <c r="D1812" s="2">
        <v>45747</v>
      </c>
      <c r="E1812" s="3">
        <v>9</v>
      </c>
      <c r="F1812" s="3">
        <v>0</v>
      </c>
      <c r="G1812" s="3">
        <v>0</v>
      </c>
      <c r="H1812" s="3">
        <v>9</v>
      </c>
      <c r="I1812" s="7">
        <v>0.09</v>
      </c>
      <c r="J1812">
        <v>3</v>
      </c>
      <c r="K1812" s="13">
        <v>0.5</v>
      </c>
      <c r="L1812" s="8">
        <f t="shared" si="29"/>
        <v>4.4999999999999998E-2</v>
      </c>
    </row>
    <row r="1813" spans="1:12" x14ac:dyDescent="0.25">
      <c r="A1813" t="s">
        <v>0</v>
      </c>
      <c r="B1813" t="s">
        <v>12</v>
      </c>
      <c r="C1813" s="2">
        <v>45383</v>
      </c>
      <c r="D1813" s="2">
        <v>45747</v>
      </c>
      <c r="E1813" s="4">
        <v>0.81</v>
      </c>
      <c r="F1813" s="3">
        <v>0</v>
      </c>
      <c r="G1813" s="3">
        <v>0</v>
      </c>
      <c r="H1813" s="4">
        <v>0.81</v>
      </c>
      <c r="I1813" s="7">
        <v>0.08</v>
      </c>
      <c r="J1813">
        <v>2</v>
      </c>
      <c r="K1813" s="13">
        <v>0.3</v>
      </c>
      <c r="L1813" s="8">
        <f t="shared" si="29"/>
        <v>2.4E-2</v>
      </c>
    </row>
    <row r="1814" spans="1:12" x14ac:dyDescent="0.25">
      <c r="A1814" t="s">
        <v>0</v>
      </c>
      <c r="B1814" t="s">
        <v>1506</v>
      </c>
      <c r="C1814" s="2">
        <v>45383</v>
      </c>
      <c r="D1814" s="2">
        <v>45747</v>
      </c>
      <c r="E1814" s="4">
        <v>0.5</v>
      </c>
      <c r="F1814" s="3">
        <v>0</v>
      </c>
      <c r="G1814" s="3">
        <v>0</v>
      </c>
      <c r="H1814" s="4">
        <v>0.5</v>
      </c>
      <c r="I1814" s="7">
        <v>0.08</v>
      </c>
      <c r="J1814">
        <v>2</v>
      </c>
      <c r="K1814" s="13">
        <v>0.3</v>
      </c>
      <c r="L1814" s="8">
        <f t="shared" si="29"/>
        <v>2.4E-2</v>
      </c>
    </row>
    <row r="1815" spans="1:12" x14ac:dyDescent="0.25">
      <c r="A1815" t="s">
        <v>0</v>
      </c>
      <c r="B1815" t="s">
        <v>1598</v>
      </c>
      <c r="C1815" s="2">
        <v>45383</v>
      </c>
      <c r="D1815" s="2">
        <v>45747</v>
      </c>
      <c r="E1815" s="3">
        <v>50</v>
      </c>
      <c r="F1815" s="3">
        <v>0</v>
      </c>
      <c r="G1815" s="3">
        <v>0</v>
      </c>
      <c r="H1815" s="3">
        <v>50</v>
      </c>
      <c r="I1815" s="7">
        <v>0.05</v>
      </c>
      <c r="J1815">
        <f>VLOOKUP(B1815,[1]Foglio4!$A:$L,12,0)</f>
        <v>4</v>
      </c>
      <c r="K1815" s="13">
        <v>0.6</v>
      </c>
      <c r="L1815" s="8">
        <f t="shared" si="29"/>
        <v>0.03</v>
      </c>
    </row>
    <row r="1816" spans="1:12" x14ac:dyDescent="0.25">
      <c r="A1816" t="s">
        <v>0</v>
      </c>
      <c r="B1816" t="s">
        <v>10</v>
      </c>
      <c r="C1816" s="2">
        <v>45383</v>
      </c>
      <c r="D1816" s="2">
        <v>45747</v>
      </c>
      <c r="E1816" s="4">
        <v>0.76</v>
      </c>
      <c r="F1816" s="3">
        <v>0</v>
      </c>
      <c r="G1816" s="3">
        <v>0</v>
      </c>
      <c r="H1816" s="4">
        <v>0.76</v>
      </c>
      <c r="I1816" s="7">
        <v>4.9999999999999996E-2</v>
      </c>
      <c r="J1816">
        <v>2</v>
      </c>
      <c r="K1816" s="13">
        <v>0.3</v>
      </c>
      <c r="L1816" s="8">
        <f t="shared" si="29"/>
        <v>1.4999999999999998E-2</v>
      </c>
    </row>
    <row r="1817" spans="1:12" x14ac:dyDescent="0.25">
      <c r="A1817" t="s">
        <v>0</v>
      </c>
      <c r="B1817" t="s">
        <v>148</v>
      </c>
      <c r="C1817" s="2">
        <v>45383</v>
      </c>
      <c r="D1817" s="2">
        <v>45747</v>
      </c>
      <c r="E1817" s="3">
        <v>3</v>
      </c>
      <c r="F1817" s="3">
        <v>0</v>
      </c>
      <c r="G1817" s="3">
        <v>0</v>
      </c>
      <c r="H1817" s="3">
        <v>3</v>
      </c>
      <c r="I1817" s="7">
        <v>0.04</v>
      </c>
      <c r="J1817">
        <f>VLOOKUP(B1817,[1]Foglio4!$A:$L,12,0)</f>
        <v>4</v>
      </c>
      <c r="K1817" s="13">
        <v>0.6</v>
      </c>
      <c r="L1817" s="8">
        <f t="shared" si="29"/>
        <v>2.4E-2</v>
      </c>
    </row>
    <row r="1818" spans="1:12" x14ac:dyDescent="0.25">
      <c r="A1818" t="s">
        <v>0</v>
      </c>
      <c r="B1818" t="s">
        <v>11</v>
      </c>
      <c r="C1818" s="2">
        <v>45383</v>
      </c>
      <c r="D1818" s="2">
        <v>45747</v>
      </c>
      <c r="E1818" s="4">
        <v>0.41</v>
      </c>
      <c r="F1818" s="3">
        <v>0</v>
      </c>
      <c r="G1818" s="3">
        <v>0</v>
      </c>
      <c r="H1818" s="4">
        <v>0.41</v>
      </c>
      <c r="I1818" s="7">
        <v>2.9999999999999995E-2</v>
      </c>
      <c r="J1818">
        <v>2</v>
      </c>
      <c r="K1818" s="13">
        <v>0.3</v>
      </c>
      <c r="L1818" s="8">
        <f t="shared" si="29"/>
        <v>8.9999999999999976E-3</v>
      </c>
    </row>
    <row r="1819" spans="1:12" x14ac:dyDescent="0.25">
      <c r="A1819" t="s">
        <v>0</v>
      </c>
      <c r="B1819" t="s">
        <v>1764</v>
      </c>
      <c r="C1819" s="2">
        <v>45383</v>
      </c>
      <c r="D1819" s="2">
        <v>45747</v>
      </c>
      <c r="E1819" s="3">
        <v>2</v>
      </c>
      <c r="F1819" s="3">
        <v>0</v>
      </c>
      <c r="G1819" s="3">
        <v>0</v>
      </c>
      <c r="H1819" s="3">
        <v>2</v>
      </c>
      <c r="I1819" s="7">
        <v>0.02</v>
      </c>
      <c r="J1819">
        <v>2</v>
      </c>
      <c r="K1819" s="13">
        <v>0.3</v>
      </c>
      <c r="L1819" s="8">
        <f t="shared" si="29"/>
        <v>6.0000000000000001E-3</v>
      </c>
    </row>
    <row r="1820" spans="1:12" x14ac:dyDescent="0.25">
      <c r="K1820" s="16" t="s">
        <v>1835</v>
      </c>
      <c r="L1820" s="17">
        <f>SUM(L2:L1819)</f>
        <v>1260463.2659299963</v>
      </c>
    </row>
    <row r="1822" spans="1:12" x14ac:dyDescent="0.25">
      <c r="K1822" s="12" t="s">
        <v>1836</v>
      </c>
      <c r="L1822" s="15">
        <f>+[1]Foglio4!$O$1766</f>
        <v>1157102.6721319493</v>
      </c>
    </row>
    <row r="1824" spans="1:12" ht="13.8" thickBot="1" x14ac:dyDescent="0.3">
      <c r="K1824" s="18" t="s">
        <v>1837</v>
      </c>
      <c r="L1824" s="19">
        <f>+L1820-L1822</f>
        <v>103360.59379804693</v>
      </c>
    </row>
    <row r="1825" ht="13.8" thickTop="1" x14ac:dyDescent="0.25"/>
  </sheetData>
  <autoFilter ref="A1:K1819" xr:uid="{6F072796-4C4A-49A9-BB89-AFC43B2C8037}">
    <sortState xmlns:xlrd2="http://schemas.microsoft.com/office/spreadsheetml/2017/richdata2" ref="A2:K1819">
      <sortCondition descending="1" ref="I1:I181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709C9E-6623-428A-9218-45A7A9FCE3A2}"/>
</file>

<file path=customXml/itemProps2.xml><?xml version="1.0" encoding="utf-8"?>
<ds:datastoreItem xmlns:ds="http://schemas.openxmlformats.org/officeDocument/2006/customXml" ds:itemID="{460F8A2D-F5F9-4C05-BFCE-5B1F61244305}"/>
</file>

<file path=customXml/itemProps3.xml><?xml version="1.0" encoding="utf-8"?>
<ds:datastoreItem xmlns:ds="http://schemas.openxmlformats.org/officeDocument/2006/customXml" ds:itemID="{805B855A-9454-4C21-8B90-A5DE14E529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2025-06-18T16:45:21Z</dcterms:created>
  <dcterms:modified xsi:type="dcterms:W3CDTF">2025-06-18T16:50:35Z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